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870" windowWidth="15315" windowHeight="804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Print_Area" localSheetId="0">Лист1!$A$1:$P$165</definedName>
  </definedNames>
  <calcPr calcId="145621"/>
</workbook>
</file>

<file path=xl/calcChain.xml><?xml version="1.0" encoding="utf-8"?>
<calcChain xmlns="http://schemas.openxmlformats.org/spreadsheetml/2006/main">
  <c r="P80" i="1" l="1"/>
  <c r="P86" i="1"/>
  <c r="P87" i="1"/>
  <c r="P84" i="1"/>
  <c r="P79" i="1"/>
  <c r="P81" i="1"/>
  <c r="P83" i="1"/>
  <c r="P85" i="1"/>
  <c r="P74" i="1"/>
  <c r="P75" i="1"/>
  <c r="P76" i="1"/>
  <c r="P77" i="1"/>
  <c r="P70" i="1"/>
  <c r="P71" i="1"/>
  <c r="P72" i="1"/>
  <c r="P73" i="1"/>
  <c r="P65" i="1"/>
  <c r="P66" i="1"/>
  <c r="P67" i="1"/>
  <c r="P69" i="1"/>
  <c r="P62" i="1"/>
  <c r="P63" i="1"/>
  <c r="P64" i="1"/>
  <c r="P49" i="1"/>
  <c r="P51" i="1"/>
  <c r="P52" i="1"/>
  <c r="P54" i="1"/>
  <c r="P55" i="1"/>
  <c r="P56" i="1"/>
  <c r="P57" i="1"/>
  <c r="P48" i="1"/>
  <c r="P47" i="1"/>
  <c r="P45" i="1"/>
  <c r="P46" i="1"/>
  <c r="P44" i="1"/>
  <c r="P42" i="1"/>
  <c r="P43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2" i="1"/>
  <c r="P33" i="1"/>
  <c r="P35" i="1"/>
  <c r="P36" i="1"/>
  <c r="P37" i="1"/>
  <c r="P38" i="1"/>
  <c r="P88" i="1"/>
  <c r="O86" i="1"/>
  <c r="O84" i="1"/>
  <c r="O69" i="1"/>
  <c r="O68" i="1" s="1"/>
  <c r="O66" i="1"/>
  <c r="O62" i="1"/>
  <c r="O61" i="1" s="1"/>
  <c r="O58" i="1" s="1"/>
  <c r="P58" i="1" s="1"/>
  <c r="O56" i="1"/>
  <c r="O51" i="1"/>
  <c r="O50" i="1" s="1"/>
  <c r="P50" i="1" s="1"/>
  <c r="O48" i="1"/>
  <c r="O46" i="1"/>
  <c r="O42" i="1"/>
  <c r="O41" i="1" s="1"/>
  <c r="O40" i="1" s="1"/>
  <c r="P40" i="1" s="1"/>
  <c r="O37" i="1"/>
  <c r="O36" i="1" s="1"/>
  <c r="O32" i="1"/>
  <c r="O29" i="1"/>
  <c r="O28" i="1"/>
  <c r="O23" i="1"/>
  <c r="O18" i="1"/>
  <c r="O17" i="1" s="1"/>
  <c r="G86" i="1"/>
  <c r="G84" i="1"/>
  <c r="G69" i="1"/>
  <c r="G68" i="1" s="1"/>
  <c r="G66" i="1"/>
  <c r="G62" i="1"/>
  <c r="G61" i="1"/>
  <c r="G58" i="1" s="1"/>
  <c r="G56" i="1"/>
  <c r="G51" i="1"/>
  <c r="G50" i="1"/>
  <c r="G48" i="1"/>
  <c r="G46" i="1"/>
  <c r="G41" i="1" s="1"/>
  <c r="G40" i="1" s="1"/>
  <c r="G42" i="1"/>
  <c r="G37" i="1"/>
  <c r="G36" i="1" s="1"/>
  <c r="G32" i="1"/>
  <c r="G28" i="1" s="1"/>
  <c r="G29" i="1"/>
  <c r="G23" i="1"/>
  <c r="G18" i="1"/>
  <c r="G17" i="1" s="1"/>
  <c r="F89" i="1"/>
  <c r="P68" i="1" l="1"/>
  <c r="P61" i="1"/>
  <c r="P41" i="1"/>
  <c r="O16" i="1"/>
  <c r="G16" i="1"/>
  <c r="P99" i="1"/>
  <c r="P16" i="1" l="1"/>
  <c r="J158" i="1"/>
  <c r="M158" i="1"/>
  <c r="H105" i="1"/>
  <c r="I105" i="1"/>
  <c r="K105" i="1"/>
  <c r="L105" i="1"/>
  <c r="N105" i="1"/>
  <c r="O105" i="1"/>
  <c r="H100" i="1"/>
  <c r="H92" i="1" s="1"/>
  <c r="I100" i="1"/>
  <c r="I92" i="1" s="1"/>
  <c r="K100" i="1"/>
  <c r="K92" i="1" s="1"/>
  <c r="L100" i="1"/>
  <c r="L92" i="1" s="1"/>
  <c r="N100" i="1"/>
  <c r="N92" i="1" s="1"/>
  <c r="O100" i="1"/>
  <c r="O92" i="1" s="1"/>
  <c r="H89" i="1"/>
  <c r="I89" i="1"/>
  <c r="K89" i="1"/>
  <c r="L89" i="1"/>
  <c r="N89" i="1"/>
  <c r="O89" i="1"/>
  <c r="H17" i="1"/>
  <c r="I17" i="1"/>
  <c r="E8" i="1"/>
  <c r="J8" i="1"/>
  <c r="K8" i="1"/>
  <c r="L8" i="1"/>
  <c r="E9" i="1"/>
  <c r="H18" i="1"/>
  <c r="I18" i="1"/>
  <c r="J18" i="1" s="1"/>
  <c r="L18" i="1"/>
  <c r="L17" i="1" s="1"/>
  <c r="J17" i="1" l="1"/>
  <c r="M17" i="1"/>
  <c r="H40" i="1"/>
  <c r="H83" i="1"/>
  <c r="H66" i="1"/>
  <c r="H72" i="1"/>
  <c r="H70" i="1"/>
  <c r="H53" i="1"/>
  <c r="H48" i="1"/>
  <c r="H47" i="1" s="1"/>
  <c r="H23" i="1"/>
  <c r="H39" i="1" l="1"/>
  <c r="H38" i="1" s="1"/>
  <c r="F105" i="1" l="1"/>
  <c r="F100" i="1"/>
  <c r="F92" i="1" s="1"/>
  <c r="H81" i="1" l="1"/>
  <c r="H65" i="1" s="1"/>
  <c r="H28" i="1"/>
  <c r="H36" i="1"/>
  <c r="H35" i="1" s="1"/>
  <c r="I36" i="1"/>
  <c r="G101" i="1" l="1"/>
  <c r="P101" i="1" s="1"/>
  <c r="F157" i="1" l="1"/>
  <c r="F156" i="1" s="1"/>
  <c r="F88" i="1" s="1"/>
  <c r="G161" i="1"/>
  <c r="P161" i="1" s="1"/>
  <c r="G93" i="1" l="1"/>
  <c r="P93" i="1" s="1"/>
  <c r="G94" i="1"/>
  <c r="P94" i="1" s="1"/>
  <c r="G162" i="1" l="1"/>
  <c r="P162" i="1" s="1"/>
  <c r="G103" i="1" l="1"/>
  <c r="P103" i="1" s="1"/>
  <c r="G104" i="1"/>
  <c r="P104" i="1" s="1"/>
  <c r="G98" i="1" l="1"/>
  <c r="P98" i="1" s="1"/>
  <c r="G97" i="1" l="1"/>
  <c r="P97" i="1" s="1"/>
  <c r="G96" i="1"/>
  <c r="P96" i="1" s="1"/>
  <c r="G95" i="1"/>
  <c r="P95" i="1" s="1"/>
  <c r="G163" i="1" l="1"/>
  <c r="P163" i="1" s="1"/>
  <c r="M19" i="1" l="1"/>
  <c r="M20" i="1"/>
  <c r="M21" i="1"/>
  <c r="M22" i="1"/>
  <c r="M24" i="1"/>
  <c r="M25" i="1"/>
  <c r="M26" i="1"/>
  <c r="M27" i="1"/>
  <c r="M30" i="1"/>
  <c r="M32" i="1"/>
  <c r="M34" i="1"/>
  <c r="M37" i="1"/>
  <c r="M41" i="1"/>
  <c r="M42" i="1"/>
  <c r="M44" i="1"/>
  <c r="M48" i="1"/>
  <c r="M49" i="1"/>
  <c r="M50" i="1"/>
  <c r="M51" i="1"/>
  <c r="M52" i="1"/>
  <c r="M54" i="1"/>
  <c r="M56" i="1"/>
  <c r="M59" i="1"/>
  <c r="M60" i="1"/>
  <c r="M61" i="1"/>
  <c r="M62" i="1"/>
  <c r="M63" i="1"/>
  <c r="M64" i="1"/>
  <c r="M67" i="1"/>
  <c r="M68" i="1"/>
  <c r="M69" i="1"/>
  <c r="M73" i="1"/>
  <c r="M74" i="1"/>
  <c r="M75" i="1"/>
  <c r="M76" i="1"/>
  <c r="M79" i="1"/>
  <c r="M80" i="1"/>
  <c r="M82" i="1"/>
  <c r="M83" i="1"/>
  <c r="M84" i="1"/>
  <c r="M90" i="1"/>
  <c r="M91" i="1"/>
  <c r="M102" i="1"/>
  <c r="M100" i="1" s="1"/>
  <c r="M92" i="1" s="1"/>
  <c r="M106" i="1"/>
  <c r="M107" i="1"/>
  <c r="M112" i="1"/>
  <c r="M117" i="1"/>
  <c r="M118" i="1"/>
  <c r="M123" i="1"/>
  <c r="M126" i="1"/>
  <c r="M131" i="1"/>
  <c r="M137" i="1"/>
  <c r="M140" i="1"/>
  <c r="M141" i="1"/>
  <c r="M145" i="1"/>
  <c r="M147" i="1"/>
  <c r="M151" i="1"/>
  <c r="M155" i="1"/>
  <c r="M159" i="1"/>
  <c r="M160" i="1"/>
  <c r="J19" i="1"/>
  <c r="J20" i="1"/>
  <c r="J21" i="1"/>
  <c r="J22" i="1"/>
  <c r="J24" i="1"/>
  <c r="J25" i="1"/>
  <c r="J26" i="1"/>
  <c r="J27" i="1"/>
  <c r="J30" i="1"/>
  <c r="J32" i="1"/>
  <c r="J34" i="1"/>
  <c r="J37" i="1"/>
  <c r="J36" i="1" s="1"/>
  <c r="J41" i="1"/>
  <c r="J42" i="1"/>
  <c r="J44" i="1"/>
  <c r="J49" i="1"/>
  <c r="J50" i="1"/>
  <c r="J51" i="1"/>
  <c r="J52" i="1"/>
  <c r="J54" i="1"/>
  <c r="J56" i="1"/>
  <c r="J59" i="1"/>
  <c r="J60" i="1"/>
  <c r="J61" i="1"/>
  <c r="J62" i="1"/>
  <c r="J63" i="1"/>
  <c r="J64" i="1"/>
  <c r="J67" i="1"/>
  <c r="J68" i="1"/>
  <c r="J69" i="1"/>
  <c r="J73" i="1"/>
  <c r="J74" i="1"/>
  <c r="J75" i="1"/>
  <c r="J76" i="1"/>
  <c r="J79" i="1"/>
  <c r="J80" i="1"/>
  <c r="J82" i="1"/>
  <c r="J83" i="1"/>
  <c r="J84" i="1"/>
  <c r="J90" i="1"/>
  <c r="J91" i="1"/>
  <c r="J102" i="1"/>
  <c r="J100" i="1" s="1"/>
  <c r="J92" i="1" s="1"/>
  <c r="J106" i="1"/>
  <c r="J107" i="1"/>
  <c r="J112" i="1"/>
  <c r="J117" i="1"/>
  <c r="J118" i="1"/>
  <c r="J123" i="1"/>
  <c r="J126" i="1"/>
  <c r="J131" i="1"/>
  <c r="J137" i="1"/>
  <c r="J140" i="1"/>
  <c r="J141" i="1"/>
  <c r="J145" i="1"/>
  <c r="J147" i="1"/>
  <c r="J151" i="1"/>
  <c r="J155" i="1"/>
  <c r="J159" i="1"/>
  <c r="J160" i="1"/>
  <c r="G90" i="1"/>
  <c r="P90" i="1" s="1"/>
  <c r="G91" i="1"/>
  <c r="P91" i="1" s="1"/>
  <c r="G102" i="1"/>
  <c r="G106" i="1"/>
  <c r="P106" i="1" s="1"/>
  <c r="G107" i="1"/>
  <c r="P107" i="1" s="1"/>
  <c r="G112" i="1"/>
  <c r="P112" i="1" s="1"/>
  <c r="G117" i="1"/>
  <c r="P117" i="1" s="1"/>
  <c r="G118" i="1"/>
  <c r="P118" i="1" s="1"/>
  <c r="G123" i="1"/>
  <c r="P123" i="1" s="1"/>
  <c r="G126" i="1"/>
  <c r="P126" i="1" s="1"/>
  <c r="G131" i="1"/>
  <c r="P131" i="1" s="1"/>
  <c r="G137" i="1"/>
  <c r="P137" i="1" s="1"/>
  <c r="G140" i="1"/>
  <c r="G141" i="1"/>
  <c r="P141" i="1" s="1"/>
  <c r="G145" i="1"/>
  <c r="P145" i="1" s="1"/>
  <c r="G147" i="1"/>
  <c r="P147" i="1" s="1"/>
  <c r="G151" i="1"/>
  <c r="P151" i="1" s="1"/>
  <c r="G155" i="1"/>
  <c r="P155" i="1" s="1"/>
  <c r="G159" i="1"/>
  <c r="P159" i="1" s="1"/>
  <c r="G160" i="1"/>
  <c r="P160" i="1" s="1"/>
  <c r="J89" i="1" l="1"/>
  <c r="M89" i="1"/>
  <c r="G100" i="1"/>
  <c r="P102" i="1"/>
  <c r="M105" i="1"/>
  <c r="J105" i="1"/>
  <c r="G105" i="1"/>
  <c r="P105" i="1" s="1"/>
  <c r="G89" i="1"/>
  <c r="P89" i="1" s="1"/>
  <c r="L66" i="1"/>
  <c r="M66" i="1" s="1"/>
  <c r="L47" i="1"/>
  <c r="M47" i="1" s="1"/>
  <c r="I43" i="1"/>
  <c r="J43" i="1" s="1"/>
  <c r="L43" i="1"/>
  <c r="M43" i="1" s="1"/>
  <c r="L81" i="1"/>
  <c r="M81" i="1" s="1"/>
  <c r="I81" i="1"/>
  <c r="J81" i="1" s="1"/>
  <c r="I66" i="1"/>
  <c r="J66" i="1" s="1"/>
  <c r="I40" i="1"/>
  <c r="J40" i="1" s="1"/>
  <c r="L40" i="1"/>
  <c r="M40" i="1" s="1"/>
  <c r="I58" i="1"/>
  <c r="L58" i="1"/>
  <c r="I53" i="1"/>
  <c r="J53" i="1" s="1"/>
  <c r="L53" i="1"/>
  <c r="M53" i="1" s="1"/>
  <c r="I48" i="1"/>
  <c r="L36" i="1"/>
  <c r="I31" i="1"/>
  <c r="J31" i="1" s="1"/>
  <c r="L31" i="1"/>
  <c r="M31" i="1" s="1"/>
  <c r="I29" i="1"/>
  <c r="J29" i="1" s="1"/>
  <c r="L29" i="1"/>
  <c r="I23" i="1"/>
  <c r="L23" i="1"/>
  <c r="P100" i="1" l="1"/>
  <c r="G92" i="1"/>
  <c r="P92" i="1" s="1"/>
  <c r="M23" i="1"/>
  <c r="J23" i="1"/>
  <c r="I57" i="1"/>
  <c r="J58" i="1"/>
  <c r="I65" i="1"/>
  <c r="J65" i="1" s="1"/>
  <c r="M18" i="1"/>
  <c r="L65" i="1"/>
  <c r="M65" i="1" s="1"/>
  <c r="L28" i="1"/>
  <c r="M28" i="1" s="1"/>
  <c r="M29" i="1"/>
  <c r="I39" i="1"/>
  <c r="L57" i="1"/>
  <c r="M58" i="1"/>
  <c r="I47" i="1"/>
  <c r="J47" i="1" s="1"/>
  <c r="J48" i="1"/>
  <c r="L35" i="1"/>
  <c r="M35" i="1" s="1"/>
  <c r="M36" i="1"/>
  <c r="I35" i="1"/>
  <c r="J35" i="1" s="1"/>
  <c r="I28" i="1"/>
  <c r="J28" i="1" s="1"/>
  <c r="L39" i="1"/>
  <c r="I55" i="1" l="1"/>
  <c r="J55" i="1" s="1"/>
  <c r="J57" i="1"/>
  <c r="L55" i="1"/>
  <c r="M55" i="1" s="1"/>
  <c r="M57" i="1"/>
  <c r="L38" i="1"/>
  <c r="M39" i="1"/>
  <c r="I38" i="1"/>
  <c r="J38" i="1" s="1"/>
  <c r="J39" i="1"/>
  <c r="L16" i="1" l="1"/>
  <c r="I16" i="1"/>
  <c r="M16" i="1"/>
  <c r="M38" i="1"/>
  <c r="J16" i="1" l="1"/>
  <c r="F164" i="1"/>
  <c r="H58" i="1" l="1"/>
  <c r="H57" i="1" l="1"/>
  <c r="H55" i="1" s="1"/>
  <c r="H16" i="1" s="1"/>
  <c r="N157" i="1" l="1"/>
  <c r="N156" i="1" s="1"/>
  <c r="N88" i="1" s="1"/>
  <c r="N164" i="1" s="1"/>
  <c r="K157" i="1"/>
  <c r="K156" i="1" s="1"/>
  <c r="K88" i="1" s="1"/>
  <c r="K164" i="1" s="1"/>
  <c r="M157" i="1"/>
  <c r="M156" i="1" s="1"/>
  <c r="M88" i="1" s="1"/>
  <c r="M164" i="1" s="1"/>
  <c r="J157" i="1"/>
  <c r="J156" i="1" s="1"/>
  <c r="J88" i="1" s="1"/>
  <c r="J164" i="1" s="1"/>
  <c r="I157" i="1"/>
  <c r="I156" i="1" s="1"/>
  <c r="I88" i="1" s="1"/>
  <c r="I164" i="1" s="1"/>
  <c r="L157" i="1"/>
  <c r="L156" i="1" s="1"/>
  <c r="L88" i="1" s="1"/>
  <c r="L164" i="1" s="1"/>
  <c r="H157" i="1"/>
  <c r="H156" i="1" s="1"/>
  <c r="H88" i="1" s="1"/>
  <c r="H164" i="1" s="1"/>
  <c r="O157" i="1"/>
  <c r="G158" i="1"/>
  <c r="G157" i="1" l="1"/>
  <c r="G156" i="1" s="1"/>
  <c r="G88" i="1" s="1"/>
  <c r="G164" i="1" s="1"/>
  <c r="P158" i="1"/>
  <c r="O156" i="1"/>
  <c r="O88" i="1" l="1"/>
  <c r="P156" i="1"/>
  <c r="G167" i="1"/>
  <c r="P157" i="1"/>
  <c r="O164" i="1" l="1"/>
  <c r="P164" i="1" s="1"/>
</calcChain>
</file>

<file path=xl/sharedStrings.xml><?xml version="1.0" encoding="utf-8"?>
<sst xmlns="http://schemas.openxmlformats.org/spreadsheetml/2006/main" count="233" uniqueCount="215">
  <si>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</si>
  <si>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</si>
  <si>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</si>
  <si>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</si>
  <si>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</si>
  <si>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</si>
  <si>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</si>
  <si>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</si>
  <si>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</si>
  <si>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</si>
  <si>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</si>
  <si>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</si>
  <si>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</si>
  <si>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</si>
  <si>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</si>
  <si>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</si>
  <si>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</si>
  <si>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</si>
  <si>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</si>
  <si>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</si>
  <si>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</si>
  <si>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</si>
  <si>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</si>
  <si>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</si>
  <si>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</si>
  <si>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</si>
  <si>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</si>
  <si>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</si>
  <si>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Денежные взыскания /штрафы/ за нарушение законодательства о налогах и сборах</t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</si>
  <si>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</si>
  <si>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Денежные взыскания (штрафы) за нарушение земельного законодательства</t>
  </si>
  <si>
    <t>БЕЗВОЗМЕЗДНЫЕ ПЕРЕЧИСЛЕНИЯ</t>
  </si>
  <si>
    <t>Дотации бюджетам муниципальных образований</t>
  </si>
  <si>
    <t xml:space="preserve">Дотации бюджетам муниципальных районов на выравнивание уровня бюджетной обеспеченности  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</si>
  <si>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</si>
  <si>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</si>
  <si>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Субвенции бюджетам муниципальных образований</t>
  </si>
  <si>
    <t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</si>
  <si>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</si>
  <si>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</si>
  <si>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</si>
  <si>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</si>
  <si>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</si>
  <si>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</si>
  <si>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</si>
  <si>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</si>
  <si>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</si>
  <si>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</si>
  <si>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</si>
  <si>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</si>
  <si>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</si>
  <si>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</si>
  <si>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</si>
  <si>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</si>
  <si>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</si>
  <si>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</si>
  <si>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</si>
  <si>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</si>
  <si>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</si>
  <si>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</si>
  <si>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</si>
  <si>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</si>
  <si>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</si>
  <si>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</si>
  <si>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</si>
  <si>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</si>
  <si>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</si>
  <si>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00011603000000000140</t>
  </si>
  <si>
    <t>00011603010010000140</t>
  </si>
  <si>
    <t>00011603030010000140</t>
  </si>
  <si>
    <t>00011606000010000140</t>
  </si>
  <si>
    <t>00011625060010000140</t>
  </si>
  <si>
    <t>00011628000010000140</t>
  </si>
  <si>
    <t>00011690000000000140</t>
  </si>
  <si>
    <t>00011690050050000140</t>
  </si>
  <si>
    <t>00011406025050000430</t>
  </si>
  <si>
    <t>Доходы от продажи земельных участков, находящихся в собственности муниципльных районов (за исключением земельных участков муниципальных бюджетных и автономных учреждений)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</si>
  <si>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</si>
  <si>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</si>
  <si>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</si>
  <si>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</si>
  <si>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</si>
  <si>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</si>
  <si>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</si>
  <si>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</si>
  <si>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</si>
  <si>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</si>
  <si>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</si>
  <si>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</si>
  <si>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</si>
  <si>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</si>
  <si>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</si>
  <si>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</si>
  <si>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</si>
  <si>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</si>
  <si>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</si>
  <si>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</si>
  <si>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</si>
  <si>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</si>
  <si>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</si>
  <si>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00011105013130000120</t>
  </si>
  <si>
    <t>00011402053050000410</t>
  </si>
  <si>
    <t>00011406013130000430</t>
  </si>
  <si>
    <t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t>
  </si>
  <si>
    <t xml:space="preserve">Субвенции бюджетам муниципальных районов  (городских округов) 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</si>
  <si>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</si>
  <si>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</si>
  <si>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</si>
  <si>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</si>
  <si>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00011625050010000140</t>
  </si>
  <si>
    <t>Денежные взыскания (штрафы) за нарушение законодательства  в области охраны окружающей среды</t>
  </si>
  <si>
    <t>00011633050050000140</t>
  </si>
  <si>
    <t>00011643000010000140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</si>
  <si>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</si>
  <si>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рублей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</si>
  <si>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</si>
  <si>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</si>
  <si>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 xml:space="preserve">Субвенции бюджетам муниципальных районов 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</si>
  <si>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</si>
  <si>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</si>
  <si>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</si>
  <si>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</si>
  <si>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</si>
  <si>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</si>
  <si>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</si>
  <si>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</si>
  <si>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</si>
  <si>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</si>
  <si>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00020215001050000151</t>
  </si>
  <si>
    <t>00020215002050000151</t>
  </si>
  <si>
    <t>00020235120050000151</t>
  </si>
  <si>
    <t>00020235260050000151</t>
  </si>
  <si>
    <t>00020230029050000151</t>
  </si>
  <si>
    <t>00020235082050000151</t>
  </si>
  <si>
    <t>00020240014050000151</t>
  </si>
  <si>
    <t>00021860010050000151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</si>
  <si>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</si>
  <si>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Субсидии бюджетам на обеспечение жильем молодых семей</t>
  </si>
  <si>
    <t>Субсидии на поддержку отрасли культура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</si>
  <si>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</si>
  <si>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Субсидии на создание в общеобразовательных организациях, расположенных в сельской местности, условий для занятий физической культурой и спортом </t>
  </si>
  <si>
    <t>00020225467050000151</t>
  </si>
  <si>
    <t>00020225519050000151</t>
  </si>
  <si>
    <t>Субсидии на реализацию отдельных мероприятий по развитию образования</t>
  </si>
  <si>
    <t>Субсидии на реализацию отдельных мероприятий по развитию спорта</t>
  </si>
  <si>
    <t>Субсидии на софинансирование капитальных вложений в объекты муниципальной собственности (газификация д. Дягово Почепского района)</t>
  </si>
  <si>
    <t>00020245159050000151</t>
  </si>
  <si>
    <t>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</si>
  <si>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00011406013050000430</t>
  </si>
  <si>
    <t>00011632000050000140</t>
  </si>
  <si>
    <t>Субсидии на софинансирование капитальных вложений в объекты муниципальной собственности (водопроводные сети по ул. Калиновка в с.Красный Рог  Краснорогского сельского поселения)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</si>
  <si>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</si>
  <si>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</si>
  <si>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t>Субсидия, за исключением субсидий на софинансированиет капитальных вложений в объекты государственной (муниципальной) собственности (Приобретение специализированной техники для предприятий жилищно-коммунального комплекса)</t>
  </si>
  <si>
    <t>00020240000000000151</t>
  </si>
  <si>
    <t>'00020240014050000151</t>
  </si>
  <si>
    <t>Платежи от государственных и муниципальных унитарных предприятий</t>
  </si>
  <si>
    <t>00011107000000000120</t>
  </si>
  <si>
    <t>00011107015050000120</t>
  </si>
  <si>
    <t>00011608000010000140</t>
  </si>
  <si>
    <t>00020210000000000151</t>
  </si>
  <si>
    <t>00020220000000000151</t>
  </si>
  <si>
    <t>00020220077050000151</t>
  </si>
  <si>
    <t>00020225097050000151</t>
  </si>
  <si>
    <t>00020225497050000151</t>
  </si>
  <si>
    <t xml:space="preserve">00020229999050000151 </t>
  </si>
  <si>
    <t>00020229999050000151</t>
  </si>
  <si>
    <t>00020229999050000151 (8047)</t>
  </si>
  <si>
    <t>00020230000000000151</t>
  </si>
  <si>
    <t>00020230024050000151</t>
  </si>
  <si>
    <t>00020235118050000151</t>
  </si>
  <si>
    <t>00011630030010000140</t>
  </si>
  <si>
    <t>"Об исполнении бюджета муниципального образования "Почепский район" за 2018 год"</t>
  </si>
  <si>
    <t>Доходы бюджета Почепского муниципального района по кодам классификации доходов бюджета за  2018 год</t>
  </si>
  <si>
    <t xml:space="preserve"> Утверждено на год</t>
  </si>
  <si>
    <t>Кассовое исполнение за год</t>
  </si>
  <si>
    <t>% исполнения</t>
  </si>
  <si>
    <t>(рублей)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</si>
  <si>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</si>
  <si>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00010502020020000110</t>
  </si>
  <si>
    <t>Единый налог на вмененный доход для отдельных видов деятельности (за налоговые периоды, истекшие до января 2011 года)</t>
  </si>
  <si>
    <t>00010503020010000110</t>
  </si>
  <si>
    <t>Единый сельскохозяйственный налог (за налоговые периоды, истекшие до 1 января 2011 года)</t>
  </si>
  <si>
    <r>
      <t xml:space="preserve">- 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</si>
  <si>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00010807150010000110</t>
  </si>
  <si>
    <t>Государственная пошлина за выдачу разрешения на установку рекламной конструкции</t>
  </si>
  <si>
    <r>
      <t xml:space="preserve">ДОХОДЫ ОТ ИСПОЛЬЗОВАНИЯ ИМУЩЕСТВА, НАХОДЯЩЕГОСЯ В ГОСУДАРСТВЕННОЙ И </t>
    </r>
    <r>
      <rPr>
        <sz val="10"/>
        <color theme="1"/>
        <rFont val="Times New Roman"/>
        <family val="1"/>
        <charset val="204"/>
      </rPr>
      <t>МУНИЦИПАЛЬНОЙ СОБСТВЕННОСТИ</t>
    </r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</si>
  <si>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</si>
  <si>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</si>
  <si>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00011105013050000120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</si>
  <si>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</si>
  <si>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</si>
  <si>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00011105025050000120</t>
  </si>
  <si>
    <t>Доходы, получаемые в виде арендной плата,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</si>
  <si>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перечисления части прибыли,остающейся после уплаты налогов и иных обязательных платежей муниципальных унитарных предприятий,созданных муниципальными районами</t>
  </si>
  <si>
    <t>00011201020010000120</t>
  </si>
  <si>
    <t>Плата за выбросы загрязняющих веществ в атмосферный воздух передвижными объектами</t>
  </si>
  <si>
    <t>00011402052050000410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</si>
  <si>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муниципальных,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</si>
  <si>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</si>
  <si>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</si>
  <si>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</si>
  <si>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r>
      <t xml:space="preserve">Денежные взыскания /штрафы/ за нарушение законодательства о налогах и сборах, предусмотренные статьями 116, 118, 119.1, пунктами 1 и 2 статьи 120, статьями 125, </t>
    </r>
    <r>
      <rPr>
        <sz val="10"/>
        <color theme="1"/>
        <rFont val="Times New Roman"/>
        <family val="1"/>
        <charset val="204"/>
      </rPr>
      <t>126, 128, 129, 129.1, 132, 133, 134, 135, 135.1 Налогового Кодекса Российской Федерации, а так же штрафы, взыскание которых осуществляется на основании ранее действовавшей статьи 117 Налогового Кодекса Российской Федерации</t>
    </r>
  </si>
  <si>
    <r>
      <t>Денежные взыскания (штрафы) за административные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 в области налогов и сборов, предусмотренные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Кодексом Российской Федерации об административных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правонарушениях</t>
    </r>
  </si>
  <si>
    <t xml:space="preserve">Денежные взыскания (штрафы) за административные правонарушения в области государственного  регулирования производства  и оборота этилового спирта, алкогольной, спиртосодержащей и табачной продукции </t>
  </si>
  <si>
    <t>00011623051050000140</t>
  </si>
  <si>
    <t>Доходы от возмещения ущерба при 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</si>
  <si>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r>
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</t>
    </r>
    <r>
      <rPr>
        <sz val="10"/>
        <color theme="1"/>
        <rFont val="Times New Roman"/>
        <family val="1"/>
        <charset val="204"/>
      </rPr>
      <t>потребителей</t>
    </r>
  </si>
  <si>
    <t>Прочие денежные взыскания (штрафы) за правонарушения в области дорожного движения</t>
  </si>
  <si>
    <t>Денежные взыскания,налагаемые в возмещение ужерба,причиненного в результате незаконного или нецелевого использования бюджетных средств</t>
  </si>
  <si>
    <t>Денежные взыскания (штрафы) за нарушение законодательства Российской Федерации о конрактной системе закупок товаров, работ, услуг для обеспечения государственных и муниципальных нужд</t>
  </si>
  <si>
    <t>00011641000010000140</t>
  </si>
  <si>
    <t>Денежные взыскания (штрафы )за нарушение  законодатльства  РФ  об электроэнергетике</t>
  </si>
  <si>
    <r>
      <t xml:space="preserve">Прочие поступления от денежных взысканий /штрафов/ и иных сумм в возмещение ущерба, зачисляемые в бюджеты </t>
    </r>
    <r>
      <rPr>
        <sz val="10"/>
        <color theme="1"/>
        <rFont val="Times New Roman"/>
        <family val="1"/>
        <charset val="204"/>
      </rPr>
      <t>муниципальных районов</t>
    </r>
  </si>
  <si>
    <t>№ 445  от 24.05.2019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</si>
</sst>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82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43" fontId="6" fillId="0" borderId="0" xfId="1" applyFont="1"/>
    <xf numFmtId="43" fontId="2" fillId="0" borderId="1" xfId="1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9" xfId="0" applyFont="1" applyBorder="1" applyAlignment="1">
      <alignment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2" fillId="0" borderId="1" xfId="0" applyFont="1" applyBorder="1" applyAlignment="1">
      <alignment vertical="center" wrapText="1"/>
    </xf>
    <xf numFmtId="0" fontId="3" fillId="0" borderId="8" xfId="0" applyFont="1" applyBorder="1" applyAlignment="1">
      <alignment horizontal="justify" vertical="top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3" fontId="0" fillId="0" borderId="0" xfId="1" applyFont="1"/>
    <xf numFmtId="4" fontId="3" fillId="2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0" fillId="0" borderId="3" xfId="1" applyNumberFormat="1" applyFont="1" applyBorder="1" applyAlignment="1">
      <alignment horizontal="right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0" fontId="0" fillId="2" borderId="0" xfId="0" applyFill="1"/>
    <xf numFmtId="1" fontId="2" fillId="2" borderId="1" xfId="0" quotePrefix="1" applyNumberFormat="1" applyFont="1" applyFill="1" applyBorder="1" applyAlignment="1">
      <alignment horizontal="left" vertical="center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3" borderId="3" xfId="0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right" wrapText="1"/>
    </xf>
    <xf numFmtId="4" fontId="3" fillId="2" borderId="3" xfId="0" applyNumberFormat="1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justify" vertical="center" wrapText="1"/>
    </xf>
    <xf numFmtId="4" fontId="3" fillId="2" borderId="3" xfId="0" applyNumberFormat="1" applyFont="1" applyFill="1" applyBorder="1" applyAlignment="1">
      <alignment horizontal="right" wrapText="1"/>
    </xf>
    <xf numFmtId="4" fontId="3" fillId="4" borderId="1" xfId="0" applyNumberFormat="1" applyFont="1" applyFill="1" applyBorder="1" applyAlignment="1">
      <alignment horizontal="right" wrapText="1"/>
    </xf>
    <xf numFmtId="4" fontId="3" fillId="5" borderId="1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7" fillId="0" borderId="1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8" xfId="0" applyNumberFormat="1" applyFont="1" applyFill="1" applyBorder="1" applyAlignment="1">
      <alignment horizontal="right" wrapText="1"/>
    </xf>
    <xf numFmtId="4" fontId="3" fillId="0" borderId="8" xfId="0" applyNumberFormat="1" applyFont="1" applyBorder="1" applyAlignment="1">
      <alignment horizontal="right" wrapText="1"/>
    </xf>
    <xf numFmtId="4" fontId="0" fillId="0" borderId="8" xfId="1" applyNumberFormat="1" applyFont="1" applyBorder="1" applyAlignment="1">
      <alignment horizontal="right"/>
    </xf>
    <xf numFmtId="4" fontId="2" fillId="2" borderId="8" xfId="0" applyNumberFormat="1" applyFont="1" applyFill="1" applyBorder="1" applyAlignment="1">
      <alignment horizontal="right" wrapText="1"/>
    </xf>
    <xf numFmtId="4" fontId="0" fillId="0" borderId="11" xfId="1" applyNumberFormat="1" applyFont="1" applyBorder="1" applyAlignment="1">
      <alignment horizontal="center"/>
    </xf>
    <xf numFmtId="4" fontId="3" fillId="2" borderId="8" xfId="1" applyNumberFormat="1" applyFont="1" applyFill="1" applyBorder="1" applyAlignment="1">
      <alignment horizontal="right" wrapText="1"/>
    </xf>
    <xf numFmtId="164" fontId="3" fillId="0" borderId="1" xfId="0" applyNumberFormat="1" applyFont="1" applyBorder="1"/>
    <xf numFmtId="4" fontId="2" fillId="2" borderId="1" xfId="1" applyNumberFormat="1" applyFont="1" applyFill="1" applyBorder="1" applyAlignment="1">
      <alignment wrapText="1"/>
    </xf>
    <xf numFmtId="43" fontId="3" fillId="0" borderId="1" xfId="1" applyFont="1" applyBorder="1" applyAlignment="1"/>
    <xf numFmtId="43" fontId="3" fillId="0" borderId="1" xfId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43" fontId="2" fillId="2" borderId="1" xfId="1" applyFont="1" applyFill="1" applyBorder="1" applyAlignment="1">
      <alignment wrapText="1"/>
    </xf>
    <xf numFmtId="43" fontId="3" fillId="0" borderId="1" xfId="1" applyFont="1" applyBorder="1" applyAlignment="1">
      <alignment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1" fontId="2" fillId="4" borderId="1" xfId="0" quotePrefix="1" applyNumberFormat="1" applyFont="1" applyFill="1" applyBorder="1" applyAlignment="1">
      <alignment horizontal="justify" vertical="center" wrapText="1"/>
    </xf>
    <xf numFmtId="0" fontId="2" fillId="4" borderId="8" xfId="0" applyFont="1" applyFill="1" applyBorder="1" applyAlignment="1">
      <alignment horizontal="justify" vertical="center" wrapText="1"/>
    </xf>
    <xf numFmtId="4" fontId="2" fillId="4" borderId="1" xfId="1" applyNumberFormat="1" applyFont="1" applyFill="1" applyBorder="1" applyAlignment="1">
      <alignment horizontal="right" wrapText="1"/>
    </xf>
    <xf numFmtId="4" fontId="2" fillId="4" borderId="1" xfId="1" applyNumberFormat="1" applyFont="1" applyFill="1" applyBorder="1" applyAlignment="1">
      <alignment wrapText="1"/>
    </xf>
    <xf numFmtId="164" fontId="3" fillId="4" borderId="1" xfId="0" applyNumberFormat="1" applyFont="1" applyFill="1" applyBorder="1"/>
    <xf numFmtId="4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49" fontId="3" fillId="0" borderId="8" xfId="0" applyNumberFormat="1" applyFont="1" applyBorder="1" applyAlignment="1">
      <alignment horizontal="justify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/>
    </xf>
    <xf numFmtId="164" fontId="0" fillId="0" borderId="1" xfId="0" applyNumberFormat="1" applyBorder="1"/>
    <xf numFmtId="164" fontId="0" fillId="0" borderId="2" xfId="0" applyNumberFormat="1" applyBorder="1" applyAlignment="1">
      <alignment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wrapText="1"/>
    </xf>
    <xf numFmtId="4" fontId="3" fillId="2" borderId="8" xfId="0" applyNumberFormat="1" applyFont="1" applyFill="1" applyBorder="1" applyAlignment="1">
      <alignment horizontal="right" wrapText="1"/>
    </xf>
    <xf numFmtId="4" fontId="0" fillId="0" borderId="10" xfId="1" applyNumberFormat="1" applyFont="1" applyBorder="1" applyAlignment="1">
      <alignment horizontal="center"/>
    </xf>
    <xf numFmtId="4" fontId="0" fillId="0" borderId="12" xfId="1" applyNumberFormat="1" applyFont="1" applyBorder="1" applyAlignment="1">
      <alignment horizontal="center"/>
    </xf>
    <xf numFmtId="4" fontId="0" fillId="0" borderId="11" xfId="1" applyNumberFormat="1" applyFont="1" applyBorder="1" applyAlignment="1">
      <alignment horizontal="center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1" fontId="3" fillId="2" borderId="6" xfId="0" quotePrefix="1" applyNumberFormat="1" applyFont="1" applyFill="1" applyBorder="1" applyAlignment="1">
      <alignment horizontal="justify" vertical="center" wrapText="1"/>
    </xf>
    <xf numFmtId="1" fontId="3" fillId="2" borderId="3" xfId="0" quotePrefix="1" applyNumberFormat="1" applyFont="1" applyFill="1" applyBorder="1" applyAlignment="1">
      <alignment horizontal="justify" vertical="center" wrapText="1"/>
    </xf>
    <xf numFmtId="1" fontId="3" fillId="2" borderId="2" xfId="0" quotePrefix="1" applyNumberFormat="1" applyFont="1" applyFill="1" applyBorder="1" applyAlignment="1">
      <alignment horizontal="left" vertical="center" wrapText="1"/>
    </xf>
    <xf numFmtId="1" fontId="3" fillId="2" borderId="6" xfId="0" quotePrefix="1" applyNumberFormat="1" applyFont="1" applyFill="1" applyBorder="1" applyAlignment="1">
      <alignment horizontal="left" vertical="center" wrapText="1"/>
    </xf>
    <xf numFmtId="1" fontId="3" fillId="2" borderId="3" xfId="0" quotePrefix="1" applyNumberFormat="1" applyFont="1" applyFill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2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4" fontId="3" fillId="4" borderId="2" xfId="0" applyNumberFormat="1" applyFont="1" applyFill="1" applyBorder="1" applyAlignment="1">
      <alignment horizontal="center" wrapText="1"/>
    </xf>
    <xf numFmtId="4" fontId="3" fillId="4" borderId="6" xfId="0" applyNumberFormat="1" applyFont="1" applyFill="1" applyBorder="1" applyAlignment="1">
      <alignment horizontal="center" wrapText="1"/>
    </xf>
    <xf numFmtId="4" fontId="3" fillId="4" borderId="3" xfId="0" applyNumberFormat="1" applyFont="1" applyFill="1" applyBorder="1" applyAlignment="1">
      <alignment horizontal="center" wrapText="1"/>
    </xf>
    <xf numFmtId="43" fontId="3" fillId="0" borderId="2" xfId="1" applyFont="1" applyBorder="1" applyAlignment="1"/>
    <xf numFmtId="43" fontId="3" fillId="0" borderId="6" xfId="1" applyFont="1" applyBorder="1" applyAlignment="1"/>
    <xf numFmtId="43" fontId="3" fillId="0" borderId="3" xfId="1" applyFont="1" applyBorder="1" applyAlignment="1"/>
    <xf numFmtId="164" fontId="3" fillId="0" borderId="2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4" fontId="3" fillId="0" borderId="2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164" fontId="0" fillId="0" borderId="2" xfId="0" applyNumberFormat="1" applyBorder="1" applyAlignment="1">
      <alignment horizontal="right" vertical="center"/>
    </xf>
    <xf numFmtId="164" fontId="0" fillId="0" borderId="3" xfId="0" applyNumberFormat="1" applyBorder="1" applyAlignment="1">
      <alignment horizontal="right" vertical="center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&#1087;&#1086;%20&#1076;&#1086;&#1093;&#1086;&#1076;&#1072;&#1084;%20%20&#8470;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8">
          <cell r="E8" t="str">
            <v xml:space="preserve">                                                                            Приложение № 1</v>
          </cell>
        </row>
        <row r="9">
          <cell r="E9" t="str">
            <v xml:space="preserve">                                                                                                              к решению районного Совета народных депутатов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8"/>
  <sheetViews>
    <sheetView tabSelected="1" view="pageBreakPreview" topLeftCell="D1" zoomScale="91" zoomScaleNormal="90" zoomScaleSheetLayoutView="91" workbookViewId="0">
      <selection activeCell="O15" sqref="O15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0.42578125" hidden="1" customWidth="1"/>
    <col min="7" max="7" width="19.42578125" customWidth="1"/>
    <col min="8" max="8" width="16.42578125" hidden="1" customWidth="1"/>
    <col min="9" max="10" width="18" hidden="1" customWidth="1"/>
    <col min="11" max="11" width="0.140625" customWidth="1"/>
    <col min="12" max="12" width="16.140625" style="1" hidden="1" customWidth="1"/>
    <col min="13" max="13" width="16.85546875" style="1" hidden="1" customWidth="1"/>
    <col min="14" max="14" width="17.140625" style="1" hidden="1" customWidth="1"/>
    <col min="15" max="15" width="16.28515625" customWidth="1"/>
    <col min="16" max="16" width="14.7109375" hidden="1" customWidth="1"/>
  </cols>
  <sheetData>
    <row r="1" spans="4:16" ht="15.75" customHeight="1" x14ac:dyDescent="0.25">
      <c r="E1" s="157"/>
      <c r="F1" s="157"/>
      <c r="G1" s="157"/>
      <c r="H1" s="157"/>
      <c r="I1" s="157"/>
      <c r="J1" s="42"/>
      <c r="K1" s="42"/>
    </row>
    <row r="2" spans="4:16" hidden="1" x14ac:dyDescent="0.25"/>
    <row r="3" spans="4:16" hidden="1" x14ac:dyDescent="0.25">
      <c r="E3" s="13"/>
      <c r="F3" s="19"/>
      <c r="G3" s="43"/>
      <c r="H3" s="43"/>
      <c r="I3" s="13"/>
      <c r="J3" s="43"/>
      <c r="K3" s="43"/>
    </row>
    <row r="4" spans="4:16" hidden="1" x14ac:dyDescent="0.25">
      <c r="E4" s="14"/>
      <c r="F4" s="20"/>
      <c r="G4" s="48"/>
      <c r="H4" s="48"/>
      <c r="I4" s="14"/>
      <c r="J4" s="48"/>
      <c r="K4" s="48"/>
    </row>
    <row r="5" spans="4:16" ht="33" hidden="1" customHeight="1" x14ac:dyDescent="0.25">
      <c r="E5" s="15"/>
      <c r="F5" s="15"/>
      <c r="G5" s="15"/>
      <c r="H5" s="15"/>
      <c r="I5" s="15"/>
      <c r="J5" s="15"/>
      <c r="K5" s="15"/>
    </row>
    <row r="6" spans="4:16" hidden="1" x14ac:dyDescent="0.25">
      <c r="E6" s="13"/>
      <c r="F6" s="19"/>
      <c r="G6" s="43"/>
      <c r="H6" s="43"/>
      <c r="I6" s="13"/>
      <c r="J6" s="43"/>
      <c r="K6" s="43"/>
    </row>
    <row r="7" spans="4:16" hidden="1" x14ac:dyDescent="0.25">
      <c r="E7" s="13"/>
      <c r="F7" s="19"/>
      <c r="G7" s="43"/>
      <c r="H7" s="43"/>
      <c r="I7" s="13"/>
      <c r="J7" s="43"/>
      <c r="K7" s="43"/>
    </row>
    <row r="8" spans="4:16" ht="15" customHeight="1" x14ac:dyDescent="0.25">
      <c r="E8" s="158" t="str">
        <f>[1]Лист1!E8</f>
        <v xml:space="preserve">                                                                            Приложение № 1</v>
      </c>
      <c r="F8" s="158"/>
      <c r="G8" s="158"/>
      <c r="H8" s="158"/>
      <c r="I8" s="158"/>
      <c r="J8" s="88">
        <f>[1]Лист1!J8</f>
        <v>0</v>
      </c>
      <c r="K8" s="88">
        <f>[1]Лист1!K8</f>
        <v>0</v>
      </c>
      <c r="L8" s="1">
        <f>[1]Лист1!L8</f>
        <v>0</v>
      </c>
    </row>
    <row r="9" spans="4:16" x14ac:dyDescent="0.25">
      <c r="E9" s="160" t="str">
        <f>[1]Лист1!E9</f>
        <v xml:space="preserve">                                                                                                              к решению районного Совета народных депутатов</v>
      </c>
      <c r="F9" s="160"/>
      <c r="G9" s="160"/>
      <c r="H9" s="160"/>
      <c r="I9" s="160"/>
      <c r="J9" s="160"/>
      <c r="K9" s="160"/>
      <c r="L9" s="160"/>
      <c r="M9" s="89"/>
      <c r="N9" s="89"/>
    </row>
    <row r="10" spans="4:16" ht="15" customHeight="1" x14ac:dyDescent="0.25">
      <c r="E10" s="160" t="s">
        <v>214</v>
      </c>
      <c r="F10" s="160"/>
      <c r="G10" s="160"/>
      <c r="H10" s="160"/>
      <c r="I10" s="160"/>
      <c r="J10" s="160"/>
      <c r="K10" s="160"/>
      <c r="L10" s="160"/>
      <c r="M10" s="89"/>
      <c r="N10" s="89"/>
    </row>
    <row r="11" spans="4:16" ht="15" customHeight="1" x14ac:dyDescent="0.25">
      <c r="E11" s="1" t="s">
        <v>172</v>
      </c>
      <c r="F11" s="1"/>
      <c r="G11" s="1"/>
      <c r="H11" s="1"/>
      <c r="I11" s="1"/>
      <c r="J11" s="1"/>
      <c r="K11" s="1"/>
      <c r="M11" s="89"/>
      <c r="N11" s="89"/>
    </row>
    <row r="12" spans="4:16" x14ac:dyDescent="0.25">
      <c r="E12" s="160"/>
      <c r="F12" s="160"/>
      <c r="G12" s="160"/>
      <c r="H12" s="160"/>
      <c r="I12" s="160"/>
      <c r="J12" s="160"/>
      <c r="K12" s="160"/>
      <c r="L12" s="160"/>
      <c r="M12" s="48"/>
      <c r="N12" s="48"/>
    </row>
    <row r="13" spans="4:16" ht="42.75" customHeight="1" x14ac:dyDescent="0.25">
      <c r="D13" s="159" t="s">
        <v>173</v>
      </c>
      <c r="E13" s="159"/>
      <c r="F13" s="159"/>
      <c r="G13" s="159"/>
      <c r="H13" s="159"/>
      <c r="I13" s="159"/>
      <c r="J13" s="159"/>
      <c r="K13" s="159"/>
      <c r="L13" s="159"/>
      <c r="M13" s="47"/>
      <c r="N13" s="47"/>
    </row>
    <row r="14" spans="4:16" x14ac:dyDescent="0.25">
      <c r="H14" t="s">
        <v>151</v>
      </c>
      <c r="I14" t="s">
        <v>114</v>
      </c>
      <c r="O14" s="36" t="s">
        <v>177</v>
      </c>
    </row>
    <row r="15" spans="4:16" ht="59.25" customHeight="1" x14ac:dyDescent="0.25">
      <c r="D15" s="2" t="s">
        <v>0</v>
      </c>
      <c r="E15" s="2" t="s">
        <v>1</v>
      </c>
      <c r="F15" s="2" t="s">
        <v>174</v>
      </c>
      <c r="G15" s="2" t="s">
        <v>174</v>
      </c>
      <c r="H15" s="2"/>
      <c r="I15" s="2"/>
      <c r="J15" s="2"/>
      <c r="K15" s="2"/>
      <c r="L15" s="34"/>
      <c r="M15" s="2"/>
      <c r="N15" s="91"/>
      <c r="O15" s="90" t="s">
        <v>175</v>
      </c>
      <c r="P15" s="90" t="s">
        <v>176</v>
      </c>
    </row>
    <row r="16" spans="4:16" x14ac:dyDescent="0.25">
      <c r="D16" s="8" t="s">
        <v>78</v>
      </c>
      <c r="E16" s="3" t="s">
        <v>2</v>
      </c>
      <c r="F16" s="37"/>
      <c r="G16" s="116">
        <f>G17+G23+G28+G36+G40+G50+G56+G58+G66+G68+G86</f>
        <v>158140722</v>
      </c>
      <c r="H16" s="37">
        <f>H17+H23+H28+H35+H38+H47+H53+H55+H62+H65+H83</f>
        <v>10189000</v>
      </c>
      <c r="I16" s="37">
        <f t="shared" ref="I16:L16" si="0">I17+I23+I28+I35+I38+I47+I53+I55+I62+I65</f>
        <v>134354264</v>
      </c>
      <c r="J16" s="37">
        <f>I16+K16</f>
        <v>134354264</v>
      </c>
      <c r="K16" s="37"/>
      <c r="L16" s="37">
        <f t="shared" si="0"/>
        <v>140125000</v>
      </c>
      <c r="M16" s="37">
        <f>L16+N16</f>
        <v>140125000</v>
      </c>
      <c r="N16" s="92"/>
      <c r="O16" s="116">
        <f>O17+O23+O28+O36+O40+O50+O56+O58+O66+O68+O86</f>
        <v>162996987.73000002</v>
      </c>
      <c r="P16" s="124">
        <f>O16/G16*100</f>
        <v>103.07085086534511</v>
      </c>
    </row>
    <row r="17" spans="4:16" x14ac:dyDescent="0.25">
      <c r="D17" s="108" t="s">
        <v>77</v>
      </c>
      <c r="E17" s="4" t="s">
        <v>3</v>
      </c>
      <c r="F17" s="71"/>
      <c r="G17" s="126">
        <f>G18</f>
        <v>114631763</v>
      </c>
      <c r="H17" s="81">
        <f>H18</f>
        <v>12097500</v>
      </c>
      <c r="I17" s="81">
        <f t="shared" ref="I17:L17" si="1">I18</f>
        <v>98085000</v>
      </c>
      <c r="J17" s="127">
        <f t="shared" ref="J17:J91" si="2">I17+K17</f>
        <v>98085000</v>
      </c>
      <c r="K17" s="81"/>
      <c r="L17" s="81">
        <f t="shared" si="1"/>
        <v>102659000</v>
      </c>
      <c r="M17" s="127">
        <f t="shared" ref="M17:M91" si="3">L17+N17</f>
        <v>102659000</v>
      </c>
      <c r="N17" s="128"/>
      <c r="O17" s="126">
        <f>O18</f>
        <v>118880772.55999999</v>
      </c>
      <c r="P17" s="124">
        <f t="shared" ref="P17:P80" si="4">O17/G17*100</f>
        <v>103.70665987227292</v>
      </c>
    </row>
    <row r="18" spans="4:16" ht="15.75" thickBot="1" x14ac:dyDescent="0.3">
      <c r="D18" s="108" t="s">
        <v>42</v>
      </c>
      <c r="E18" s="4" t="s">
        <v>4</v>
      </c>
      <c r="F18" s="27"/>
      <c r="G18" s="117">
        <f>G19+G20+G21+G22</f>
        <v>114631763</v>
      </c>
      <c r="H18" s="86">
        <f>H19+H20+H21+H22</f>
        <v>12097500</v>
      </c>
      <c r="I18" s="27">
        <f>I19+I20+I21+I22</f>
        <v>98085000</v>
      </c>
      <c r="J18" s="37">
        <f t="shared" si="2"/>
        <v>98085000</v>
      </c>
      <c r="K18" s="27"/>
      <c r="L18" s="27">
        <f t="shared" ref="L18" si="5">L19+L20+L21+L22</f>
        <v>102659000</v>
      </c>
      <c r="M18" s="37">
        <f t="shared" si="3"/>
        <v>102659000</v>
      </c>
      <c r="N18" s="93"/>
      <c r="O18" s="117">
        <f>O19+O20+O21+O22</f>
        <v>118880772.55999999</v>
      </c>
      <c r="P18" s="124">
        <f t="shared" si="4"/>
        <v>103.70665987227292</v>
      </c>
    </row>
    <row r="19" spans="4:16" ht="75.75" thickBot="1" x14ac:dyDescent="0.3">
      <c r="D19" s="6" t="s">
        <v>43</v>
      </c>
      <c r="E19" s="109" t="s">
        <v>5</v>
      </c>
      <c r="F19" s="27"/>
      <c r="G19" s="117">
        <v>113197763</v>
      </c>
      <c r="H19" s="27">
        <v>11985500</v>
      </c>
      <c r="I19" s="28">
        <v>96664000</v>
      </c>
      <c r="J19" s="37">
        <f t="shared" si="2"/>
        <v>96664000</v>
      </c>
      <c r="K19" s="39"/>
      <c r="L19" s="26">
        <v>101166000</v>
      </c>
      <c r="M19" s="37">
        <f t="shared" si="3"/>
        <v>101166000</v>
      </c>
      <c r="N19" s="94"/>
      <c r="O19" s="117">
        <v>117457699.84</v>
      </c>
      <c r="P19" s="124">
        <f t="shared" si="4"/>
        <v>103.76326945612875</v>
      </c>
    </row>
    <row r="20" spans="4:16" ht="105.75" thickBot="1" x14ac:dyDescent="0.3">
      <c r="D20" s="7" t="s">
        <v>44</v>
      </c>
      <c r="E20" s="109" t="s">
        <v>6</v>
      </c>
      <c r="F20" s="27"/>
      <c r="G20" s="117">
        <v>637000</v>
      </c>
      <c r="H20" s="27"/>
      <c r="I20" s="28">
        <v>701000</v>
      </c>
      <c r="J20" s="37">
        <f t="shared" si="2"/>
        <v>701000</v>
      </c>
      <c r="K20" s="39"/>
      <c r="L20" s="26">
        <v>737000</v>
      </c>
      <c r="M20" s="37">
        <f t="shared" si="3"/>
        <v>737000</v>
      </c>
      <c r="N20" s="94"/>
      <c r="O20" s="117">
        <v>628640.91</v>
      </c>
      <c r="P20" s="124">
        <f t="shared" si="4"/>
        <v>98.687740973312415</v>
      </c>
    </row>
    <row r="21" spans="4:16" ht="45.75" thickBot="1" x14ac:dyDescent="0.3">
      <c r="D21" s="7" t="s">
        <v>45</v>
      </c>
      <c r="E21" s="109" t="s">
        <v>7</v>
      </c>
      <c r="F21" s="27"/>
      <c r="G21" s="117">
        <v>448000</v>
      </c>
      <c r="H21" s="27">
        <v>58000</v>
      </c>
      <c r="I21" s="28">
        <v>410000</v>
      </c>
      <c r="J21" s="37">
        <f t="shared" si="2"/>
        <v>410000</v>
      </c>
      <c r="K21" s="39"/>
      <c r="L21" s="26">
        <v>430000</v>
      </c>
      <c r="M21" s="37">
        <f t="shared" si="3"/>
        <v>430000</v>
      </c>
      <c r="N21" s="94"/>
      <c r="O21" s="117">
        <v>443926.99</v>
      </c>
      <c r="P21" s="124">
        <f t="shared" si="4"/>
        <v>99.090845982142852</v>
      </c>
    </row>
    <row r="22" spans="4:16" ht="90" x14ac:dyDescent="0.25">
      <c r="D22" s="9" t="s">
        <v>46</v>
      </c>
      <c r="E22" s="38" t="s">
        <v>8</v>
      </c>
      <c r="F22" s="27"/>
      <c r="G22" s="117">
        <v>349000</v>
      </c>
      <c r="H22" s="27">
        <v>54000</v>
      </c>
      <c r="I22" s="28">
        <v>310000</v>
      </c>
      <c r="J22" s="37">
        <f t="shared" si="2"/>
        <v>310000</v>
      </c>
      <c r="K22" s="39"/>
      <c r="L22" s="26">
        <v>326000</v>
      </c>
      <c r="M22" s="37">
        <f t="shared" si="3"/>
        <v>326000</v>
      </c>
      <c r="N22" s="94"/>
      <c r="O22" s="117">
        <v>350504.82</v>
      </c>
      <c r="P22" s="124">
        <f t="shared" si="4"/>
        <v>100.43118051575932</v>
      </c>
    </row>
    <row r="23" spans="4:16" ht="45.75" thickBot="1" x14ac:dyDescent="0.3">
      <c r="D23" s="10" t="s">
        <v>94</v>
      </c>
      <c r="E23" s="118" t="s">
        <v>90</v>
      </c>
      <c r="F23" s="71"/>
      <c r="G23" s="117">
        <f>G24+G25+G26+G27</f>
        <v>3743000</v>
      </c>
      <c r="H23" s="27">
        <f>H24+H25+H26+H27</f>
        <v>0</v>
      </c>
      <c r="I23" s="27">
        <f t="shared" ref="I23:L23" si="6">I24+I25+I26+I27</f>
        <v>3820000</v>
      </c>
      <c r="J23" s="37">
        <f t="shared" si="2"/>
        <v>3820000</v>
      </c>
      <c r="K23" s="27"/>
      <c r="L23" s="27">
        <f t="shared" si="6"/>
        <v>4157000</v>
      </c>
      <c r="M23" s="37">
        <f t="shared" si="3"/>
        <v>4157000</v>
      </c>
      <c r="N23" s="93"/>
      <c r="O23" s="117">
        <f>O24+O25+O26+O27</f>
        <v>3931084.5500000003</v>
      </c>
      <c r="P23" s="124">
        <f t="shared" si="4"/>
        <v>105.02496794015497</v>
      </c>
    </row>
    <row r="24" spans="4:16" ht="75.75" thickBot="1" x14ac:dyDescent="0.3">
      <c r="D24" s="10" t="s">
        <v>95</v>
      </c>
      <c r="E24" s="22" t="s">
        <v>178</v>
      </c>
      <c r="F24" s="27"/>
      <c r="G24" s="117">
        <v>1544000</v>
      </c>
      <c r="H24" s="27"/>
      <c r="I24" s="28">
        <v>1625000</v>
      </c>
      <c r="J24" s="37">
        <f t="shared" si="2"/>
        <v>1625000</v>
      </c>
      <c r="K24" s="39"/>
      <c r="L24" s="26">
        <v>1704000</v>
      </c>
      <c r="M24" s="37">
        <f t="shared" si="3"/>
        <v>1704000</v>
      </c>
      <c r="N24" s="94"/>
      <c r="O24" s="117">
        <v>1751554.97</v>
      </c>
      <c r="P24" s="124">
        <f t="shared" si="4"/>
        <v>113.44267940414508</v>
      </c>
    </row>
    <row r="25" spans="4:16" ht="90.75" thickBot="1" x14ac:dyDescent="0.3">
      <c r="D25" s="10" t="s">
        <v>96</v>
      </c>
      <c r="E25" s="22" t="s">
        <v>91</v>
      </c>
      <c r="F25" s="27"/>
      <c r="G25" s="117">
        <v>14000</v>
      </c>
      <c r="H25" s="27"/>
      <c r="I25" s="28">
        <v>14000</v>
      </c>
      <c r="J25" s="37">
        <f t="shared" si="2"/>
        <v>14000</v>
      </c>
      <c r="K25" s="39"/>
      <c r="L25" s="26">
        <v>12000</v>
      </c>
      <c r="M25" s="37">
        <f t="shared" si="3"/>
        <v>12000</v>
      </c>
      <c r="N25" s="94"/>
      <c r="O25" s="117">
        <v>16868.599999999999</v>
      </c>
      <c r="P25" s="124">
        <f t="shared" si="4"/>
        <v>120.48999999999998</v>
      </c>
    </row>
    <row r="26" spans="4:16" ht="75.75" thickBot="1" x14ac:dyDescent="0.3">
      <c r="D26" s="10" t="s">
        <v>97</v>
      </c>
      <c r="E26" s="22" t="s">
        <v>92</v>
      </c>
      <c r="F26" s="27"/>
      <c r="G26" s="117">
        <v>2408000</v>
      </c>
      <c r="H26" s="27"/>
      <c r="I26" s="28">
        <v>2408000</v>
      </c>
      <c r="J26" s="37">
        <f t="shared" si="2"/>
        <v>2408000</v>
      </c>
      <c r="K26" s="39"/>
      <c r="L26" s="26">
        <v>2669000</v>
      </c>
      <c r="M26" s="37">
        <f t="shared" si="3"/>
        <v>2669000</v>
      </c>
      <c r="N26" s="94"/>
      <c r="O26" s="117">
        <v>2555108.63</v>
      </c>
      <c r="P26" s="124">
        <f t="shared" si="4"/>
        <v>106.10916237541528</v>
      </c>
    </row>
    <row r="27" spans="4:16" ht="75.75" thickBot="1" x14ac:dyDescent="0.3">
      <c r="D27" s="10" t="s">
        <v>98</v>
      </c>
      <c r="E27" s="22" t="s">
        <v>93</v>
      </c>
      <c r="F27" s="27"/>
      <c r="G27" s="117">
        <v>-223000</v>
      </c>
      <c r="H27" s="27"/>
      <c r="I27" s="28">
        <v>-227000</v>
      </c>
      <c r="J27" s="37">
        <f t="shared" si="2"/>
        <v>-227000</v>
      </c>
      <c r="K27" s="39"/>
      <c r="L27" s="26">
        <v>-228000</v>
      </c>
      <c r="M27" s="37">
        <f t="shared" si="3"/>
        <v>-228000</v>
      </c>
      <c r="N27" s="94"/>
      <c r="O27" s="117">
        <v>-392447.65</v>
      </c>
      <c r="P27" s="124">
        <f t="shared" si="4"/>
        <v>175.9854932735426</v>
      </c>
    </row>
    <row r="28" spans="4:16" x14ac:dyDescent="0.25">
      <c r="D28" s="108" t="s">
        <v>79</v>
      </c>
      <c r="E28" s="109" t="s">
        <v>9</v>
      </c>
      <c r="F28" s="71"/>
      <c r="G28" s="117">
        <f>G29+G32+G35</f>
        <v>14981397</v>
      </c>
      <c r="H28" s="71">
        <f t="shared" ref="H28" si="7">H29+H31+H33</f>
        <v>-1786500</v>
      </c>
      <c r="I28" s="27">
        <f t="shared" ref="I28:L28" si="8">I29+I31+I34</f>
        <v>17240264</v>
      </c>
      <c r="J28" s="37">
        <f t="shared" si="2"/>
        <v>17240264</v>
      </c>
      <c r="K28" s="27"/>
      <c r="L28" s="27">
        <f t="shared" si="8"/>
        <v>17925000</v>
      </c>
      <c r="M28" s="37">
        <f t="shared" si="3"/>
        <v>17925000</v>
      </c>
      <c r="N28" s="93"/>
      <c r="O28" s="117">
        <f>O29+O32+O35</f>
        <v>15002309.620000001</v>
      </c>
      <c r="P28" s="124">
        <f t="shared" si="4"/>
        <v>100.13959058691255</v>
      </c>
    </row>
    <row r="29" spans="4:16" ht="30" x14ac:dyDescent="0.25">
      <c r="D29" s="108" t="s">
        <v>47</v>
      </c>
      <c r="E29" s="109" t="s">
        <v>10</v>
      </c>
      <c r="F29" s="27"/>
      <c r="G29" s="117">
        <f>G30+G31</f>
        <v>13553897</v>
      </c>
      <c r="H29" s="27">
        <v>-1840000</v>
      </c>
      <c r="I29" s="27">
        <f t="shared" ref="I29:L29" si="9">I30</f>
        <v>16010264</v>
      </c>
      <c r="J29" s="37">
        <f t="shared" si="2"/>
        <v>16010264</v>
      </c>
      <c r="K29" s="27"/>
      <c r="L29" s="27">
        <f t="shared" si="9"/>
        <v>16650000</v>
      </c>
      <c r="M29" s="37">
        <f t="shared" si="3"/>
        <v>16650000</v>
      </c>
      <c r="N29" s="93"/>
      <c r="O29" s="117">
        <f>O30+O31</f>
        <v>13550211.030000001</v>
      </c>
      <c r="P29" s="124">
        <f t="shared" si="4"/>
        <v>99.972805090668771</v>
      </c>
    </row>
    <row r="30" spans="4:16" ht="30" x14ac:dyDescent="0.25">
      <c r="D30" s="108" t="s">
        <v>48</v>
      </c>
      <c r="E30" s="109" t="s">
        <v>10</v>
      </c>
      <c r="F30" s="27"/>
      <c r="G30" s="117">
        <v>13553897</v>
      </c>
      <c r="H30" s="27">
        <v>-1840000</v>
      </c>
      <c r="I30" s="28">
        <v>16010264</v>
      </c>
      <c r="J30" s="37">
        <f t="shared" si="2"/>
        <v>16010264</v>
      </c>
      <c r="K30" s="39"/>
      <c r="L30" s="26">
        <v>16650000</v>
      </c>
      <c r="M30" s="37">
        <f t="shared" si="3"/>
        <v>16650000</v>
      </c>
      <c r="N30" s="94"/>
      <c r="O30" s="117">
        <v>13549771.73</v>
      </c>
      <c r="P30" s="124">
        <f t="shared" si="4"/>
        <v>99.969563956403093</v>
      </c>
    </row>
    <row r="31" spans="4:16" ht="45" x14ac:dyDescent="0.25">
      <c r="D31" s="108" t="s">
        <v>179</v>
      </c>
      <c r="E31" s="109" t="s">
        <v>180</v>
      </c>
      <c r="F31" s="27"/>
      <c r="G31" s="117"/>
      <c r="H31" s="27">
        <v>8000</v>
      </c>
      <c r="I31" s="27">
        <f t="shared" ref="I31:L31" si="10">I32</f>
        <v>650000</v>
      </c>
      <c r="J31" s="37">
        <f t="shared" si="2"/>
        <v>650000</v>
      </c>
      <c r="K31" s="27"/>
      <c r="L31" s="27">
        <f t="shared" si="10"/>
        <v>683000</v>
      </c>
      <c r="M31" s="37">
        <f t="shared" si="3"/>
        <v>683000</v>
      </c>
      <c r="N31" s="93"/>
      <c r="O31" s="117">
        <v>439.3</v>
      </c>
      <c r="P31" s="124"/>
    </row>
    <row r="32" spans="4:16" x14ac:dyDescent="0.25">
      <c r="D32" s="108" t="s">
        <v>49</v>
      </c>
      <c r="E32" s="109" t="s">
        <v>11</v>
      </c>
      <c r="F32" s="27"/>
      <c r="G32" s="117">
        <f>G33+G34</f>
        <v>625000</v>
      </c>
      <c r="H32" s="27">
        <v>8000</v>
      </c>
      <c r="I32" s="28">
        <v>650000</v>
      </c>
      <c r="J32" s="37">
        <f t="shared" si="2"/>
        <v>650000</v>
      </c>
      <c r="K32" s="39"/>
      <c r="L32" s="26">
        <v>683000</v>
      </c>
      <c r="M32" s="37">
        <f t="shared" si="3"/>
        <v>683000</v>
      </c>
      <c r="N32" s="94"/>
      <c r="O32" s="117">
        <f>O33+O34</f>
        <v>639977.80999999994</v>
      </c>
      <c r="P32" s="124">
        <f t="shared" si="4"/>
        <v>102.39644959999998</v>
      </c>
    </row>
    <row r="33" spans="4:16" x14ac:dyDescent="0.25">
      <c r="D33" s="108" t="s">
        <v>50</v>
      </c>
      <c r="E33" s="109" t="s">
        <v>11</v>
      </c>
      <c r="F33" s="27"/>
      <c r="G33" s="117">
        <v>625000</v>
      </c>
      <c r="H33" s="27">
        <v>45500</v>
      </c>
      <c r="I33" s="74"/>
      <c r="J33" s="37"/>
      <c r="K33" s="74"/>
      <c r="L33" s="26"/>
      <c r="M33" s="37"/>
      <c r="N33" s="94"/>
      <c r="O33" s="117">
        <v>638809.81999999995</v>
      </c>
      <c r="P33" s="124">
        <f t="shared" si="4"/>
        <v>102.20957119999998</v>
      </c>
    </row>
    <row r="34" spans="4:16" ht="30" x14ac:dyDescent="0.25">
      <c r="D34" s="108" t="s">
        <v>181</v>
      </c>
      <c r="E34" s="109" t="s">
        <v>182</v>
      </c>
      <c r="F34" s="27"/>
      <c r="G34" s="117"/>
      <c r="H34" s="27">
        <v>45500</v>
      </c>
      <c r="I34" s="28">
        <v>580000</v>
      </c>
      <c r="J34" s="37">
        <f t="shared" si="2"/>
        <v>580000</v>
      </c>
      <c r="K34" s="39"/>
      <c r="L34" s="26">
        <v>592000</v>
      </c>
      <c r="M34" s="37">
        <f t="shared" si="3"/>
        <v>592000</v>
      </c>
      <c r="N34" s="94"/>
      <c r="O34" s="117">
        <v>1167.99</v>
      </c>
      <c r="P34" s="124"/>
    </row>
    <row r="35" spans="4:16" ht="45" x14ac:dyDescent="0.25">
      <c r="D35" s="108" t="s">
        <v>51</v>
      </c>
      <c r="E35" s="109" t="s">
        <v>12</v>
      </c>
      <c r="F35" s="71"/>
      <c r="G35" s="117">
        <v>802500</v>
      </c>
      <c r="H35" s="49">
        <f>H36</f>
        <v>200000</v>
      </c>
      <c r="I35" s="27">
        <f>I36</f>
        <v>1530000</v>
      </c>
      <c r="J35" s="37">
        <f t="shared" si="2"/>
        <v>1530000</v>
      </c>
      <c r="K35" s="27"/>
      <c r="L35" s="27">
        <f t="shared" ref="L35:L36" si="11">L36</f>
        <v>1576000</v>
      </c>
      <c r="M35" s="37">
        <f t="shared" si="3"/>
        <v>1576000</v>
      </c>
      <c r="N35" s="93"/>
      <c r="O35" s="117">
        <v>812120.78</v>
      </c>
      <c r="P35" s="124">
        <f t="shared" si="4"/>
        <v>101.19885109034269</v>
      </c>
    </row>
    <row r="36" spans="4:16" x14ac:dyDescent="0.25">
      <c r="D36" s="108" t="s">
        <v>82</v>
      </c>
      <c r="E36" s="109" t="s">
        <v>13</v>
      </c>
      <c r="F36" s="27"/>
      <c r="G36" s="117">
        <f>G37+G39</f>
        <v>1962000</v>
      </c>
      <c r="H36" s="27">
        <f t="shared" ref="H36:J36" si="12">H37</f>
        <v>200000</v>
      </c>
      <c r="I36" s="71">
        <f t="shared" si="12"/>
        <v>1530000</v>
      </c>
      <c r="J36" s="71">
        <f t="shared" si="12"/>
        <v>1530000</v>
      </c>
      <c r="K36" s="27"/>
      <c r="L36" s="27">
        <f t="shared" si="11"/>
        <v>1576000</v>
      </c>
      <c r="M36" s="37">
        <f t="shared" si="3"/>
        <v>1576000</v>
      </c>
      <c r="N36" s="93"/>
      <c r="O36" s="117">
        <f>O37+O39</f>
        <v>2048646.87</v>
      </c>
      <c r="P36" s="124">
        <f t="shared" si="4"/>
        <v>104.41625229357798</v>
      </c>
    </row>
    <row r="37" spans="4:16" ht="30" x14ac:dyDescent="0.25">
      <c r="D37" s="108" t="s">
        <v>52</v>
      </c>
      <c r="E37" s="109" t="s">
        <v>14</v>
      </c>
      <c r="F37" s="27"/>
      <c r="G37" s="117">
        <f>G38</f>
        <v>1962000</v>
      </c>
      <c r="H37" s="27">
        <v>200000</v>
      </c>
      <c r="I37" s="27">
        <v>1530000</v>
      </c>
      <c r="J37" s="37">
        <f t="shared" si="2"/>
        <v>1530000</v>
      </c>
      <c r="K37" s="27"/>
      <c r="L37" s="27">
        <v>1576000</v>
      </c>
      <c r="M37" s="37">
        <f t="shared" si="3"/>
        <v>1576000</v>
      </c>
      <c r="N37" s="93"/>
      <c r="O37" s="117">
        <f>O38</f>
        <v>2028646.87</v>
      </c>
      <c r="P37" s="124">
        <f t="shared" si="4"/>
        <v>103.39688430173292</v>
      </c>
    </row>
    <row r="38" spans="4:16" ht="42.75" x14ac:dyDescent="0.25">
      <c r="D38" s="108" t="s">
        <v>53</v>
      </c>
      <c r="E38" s="109" t="s">
        <v>183</v>
      </c>
      <c r="F38" s="71"/>
      <c r="G38" s="117">
        <v>1962000</v>
      </c>
      <c r="H38" s="71">
        <f>H39+H45</f>
        <v>-934000</v>
      </c>
      <c r="I38" s="27">
        <f>I39</f>
        <v>8130000</v>
      </c>
      <c r="J38" s="37">
        <f t="shared" si="2"/>
        <v>8130000</v>
      </c>
      <c r="K38" s="27"/>
      <c r="L38" s="27">
        <f t="shared" ref="L38" si="13">L39</f>
        <v>8135000</v>
      </c>
      <c r="M38" s="37">
        <f t="shared" si="3"/>
        <v>8135000</v>
      </c>
      <c r="N38" s="93"/>
      <c r="O38" s="117">
        <v>2028646.87</v>
      </c>
      <c r="P38" s="124">
        <f t="shared" si="4"/>
        <v>103.39688430173292</v>
      </c>
    </row>
    <row r="39" spans="4:16" ht="30" x14ac:dyDescent="0.25">
      <c r="D39" s="108" t="s">
        <v>184</v>
      </c>
      <c r="E39" s="109" t="s">
        <v>185</v>
      </c>
      <c r="F39" s="27"/>
      <c r="G39" s="117"/>
      <c r="H39" s="27">
        <f>H40+H43</f>
        <v>-934000</v>
      </c>
      <c r="I39" s="27">
        <f>I40+I43</f>
        <v>8130000</v>
      </c>
      <c r="J39" s="37">
        <f t="shared" si="2"/>
        <v>8130000</v>
      </c>
      <c r="K39" s="27"/>
      <c r="L39" s="27">
        <f>L40+L43</f>
        <v>8135000</v>
      </c>
      <c r="M39" s="37">
        <f t="shared" si="3"/>
        <v>8135000</v>
      </c>
      <c r="N39" s="93"/>
      <c r="O39" s="117">
        <v>20000</v>
      </c>
      <c r="P39" s="124"/>
    </row>
    <row r="40" spans="4:16" ht="42.75" x14ac:dyDescent="0.25">
      <c r="D40" s="108" t="s">
        <v>80</v>
      </c>
      <c r="E40" s="109" t="s">
        <v>186</v>
      </c>
      <c r="F40" s="27"/>
      <c r="G40" s="117">
        <f>G41+G48</f>
        <v>7206000</v>
      </c>
      <c r="H40" s="27">
        <f>H41+H42</f>
        <v>-833000</v>
      </c>
      <c r="I40" s="27">
        <f>I41+I42</f>
        <v>7605000</v>
      </c>
      <c r="J40" s="37">
        <f t="shared" si="2"/>
        <v>7605000</v>
      </c>
      <c r="K40" s="27"/>
      <c r="L40" s="27">
        <f>L41+L42</f>
        <v>7605000</v>
      </c>
      <c r="M40" s="37">
        <f t="shared" si="3"/>
        <v>7605000</v>
      </c>
      <c r="N40" s="93"/>
      <c r="O40" s="117">
        <f>O41+O48</f>
        <v>7167606.1899999995</v>
      </c>
      <c r="P40" s="124">
        <f t="shared" si="4"/>
        <v>99.467196641687465</v>
      </c>
    </row>
    <row r="41" spans="4:16" ht="87.75" x14ac:dyDescent="0.25">
      <c r="D41" s="108" t="s">
        <v>54</v>
      </c>
      <c r="E41" s="109" t="s">
        <v>187</v>
      </c>
      <c r="F41" s="27"/>
      <c r="G41" s="117">
        <f>G42+G45+G46</f>
        <v>7191000</v>
      </c>
      <c r="H41" s="81">
        <v>28000</v>
      </c>
      <c r="I41" s="28">
        <v>3765000</v>
      </c>
      <c r="J41" s="37">
        <f t="shared" si="2"/>
        <v>3765000</v>
      </c>
      <c r="K41" s="39"/>
      <c r="L41" s="26">
        <v>3765000</v>
      </c>
      <c r="M41" s="37">
        <f t="shared" si="3"/>
        <v>3765000</v>
      </c>
      <c r="N41" s="94"/>
      <c r="O41" s="117">
        <f>O42+O45+O46</f>
        <v>7152606.1899999995</v>
      </c>
      <c r="P41" s="124">
        <f t="shared" si="4"/>
        <v>99.466085245445697</v>
      </c>
    </row>
    <row r="42" spans="4:16" ht="57.75" x14ac:dyDescent="0.25">
      <c r="D42" s="108" t="s">
        <v>55</v>
      </c>
      <c r="E42" s="109" t="s">
        <v>188</v>
      </c>
      <c r="F42" s="27"/>
      <c r="G42" s="117">
        <f>G43+G44</f>
        <v>6772000</v>
      </c>
      <c r="H42" s="27">
        <v>-861000</v>
      </c>
      <c r="I42" s="28">
        <v>3840000</v>
      </c>
      <c r="J42" s="37">
        <f t="shared" si="2"/>
        <v>3840000</v>
      </c>
      <c r="K42" s="39"/>
      <c r="L42" s="26">
        <v>3840000</v>
      </c>
      <c r="M42" s="37">
        <f t="shared" si="3"/>
        <v>3840000</v>
      </c>
      <c r="N42" s="94"/>
      <c r="O42" s="117">
        <f>O43+O44</f>
        <v>6733604.9399999995</v>
      </c>
      <c r="P42" s="124">
        <f t="shared" si="4"/>
        <v>99.433032191376242</v>
      </c>
    </row>
    <row r="43" spans="4:16" ht="75" x14ac:dyDescent="0.25">
      <c r="D43" s="108" t="s">
        <v>189</v>
      </c>
      <c r="E43" s="109" t="s">
        <v>190</v>
      </c>
      <c r="F43" s="27"/>
      <c r="G43" s="117">
        <v>3793000</v>
      </c>
      <c r="H43" s="27">
        <v>-101000</v>
      </c>
      <c r="I43" s="27">
        <f t="shared" ref="I43:L43" si="14">I44</f>
        <v>525000</v>
      </c>
      <c r="J43" s="37">
        <f t="shared" si="2"/>
        <v>525000</v>
      </c>
      <c r="K43" s="27"/>
      <c r="L43" s="27">
        <f t="shared" si="14"/>
        <v>530000</v>
      </c>
      <c r="M43" s="37">
        <f t="shared" si="3"/>
        <v>530000</v>
      </c>
      <c r="N43" s="93"/>
      <c r="O43" s="117">
        <v>3690446.78</v>
      </c>
      <c r="P43" s="124">
        <f t="shared" si="4"/>
        <v>97.296250461376204</v>
      </c>
    </row>
    <row r="44" spans="4:16" ht="64.150000000000006" customHeight="1" x14ac:dyDescent="0.25">
      <c r="D44" s="108" t="s">
        <v>100</v>
      </c>
      <c r="E44" s="109" t="s">
        <v>191</v>
      </c>
      <c r="F44" s="27"/>
      <c r="G44" s="117">
        <v>2979000</v>
      </c>
      <c r="H44" s="27">
        <v>-74000</v>
      </c>
      <c r="I44" s="28">
        <v>525000</v>
      </c>
      <c r="J44" s="37">
        <f t="shared" si="2"/>
        <v>525000</v>
      </c>
      <c r="K44" s="39"/>
      <c r="L44" s="26">
        <v>530000</v>
      </c>
      <c r="M44" s="37">
        <f t="shared" si="3"/>
        <v>530000</v>
      </c>
      <c r="N44" s="94"/>
      <c r="O44" s="117">
        <v>3043158.16</v>
      </c>
      <c r="P44" s="124">
        <f t="shared" si="4"/>
        <v>102.15368110104062</v>
      </c>
    </row>
    <row r="45" spans="4:16" ht="75" hidden="1" x14ac:dyDescent="0.25">
      <c r="D45" s="108" t="s">
        <v>192</v>
      </c>
      <c r="E45" s="109" t="s">
        <v>193</v>
      </c>
      <c r="F45" s="27"/>
      <c r="G45" s="117"/>
      <c r="H45" s="27"/>
      <c r="I45" s="74"/>
      <c r="J45" s="37"/>
      <c r="K45" s="74"/>
      <c r="L45" s="26"/>
      <c r="M45" s="37"/>
      <c r="N45" s="94"/>
      <c r="O45" s="117"/>
      <c r="P45" s="124" t="e">
        <f t="shared" si="4"/>
        <v>#DIV/0!</v>
      </c>
    </row>
    <row r="46" spans="4:16" ht="90" x14ac:dyDescent="0.25">
      <c r="D46" s="108" t="s">
        <v>56</v>
      </c>
      <c r="E46" s="109" t="s">
        <v>15</v>
      </c>
      <c r="F46" s="27"/>
      <c r="G46" s="117">
        <f>G47</f>
        <v>419000</v>
      </c>
      <c r="H46" s="27"/>
      <c r="I46" s="74"/>
      <c r="J46" s="37"/>
      <c r="K46" s="74"/>
      <c r="L46" s="26"/>
      <c r="M46" s="37"/>
      <c r="N46" s="94"/>
      <c r="O46" s="117">
        <f>O47</f>
        <v>419001.25</v>
      </c>
      <c r="P46" s="124">
        <f t="shared" si="4"/>
        <v>100.00029832935562</v>
      </c>
    </row>
    <row r="47" spans="4:16" ht="75" x14ac:dyDescent="0.25">
      <c r="D47" s="108" t="s">
        <v>57</v>
      </c>
      <c r="E47" s="109" t="s">
        <v>16</v>
      </c>
      <c r="F47" s="71"/>
      <c r="G47" s="117">
        <v>419000</v>
      </c>
      <c r="H47" s="27">
        <f>H48</f>
        <v>0</v>
      </c>
      <c r="I47" s="27">
        <f t="shared" ref="I47" si="15">I48</f>
        <v>2123000</v>
      </c>
      <c r="J47" s="37">
        <f t="shared" si="2"/>
        <v>2123000</v>
      </c>
      <c r="K47" s="27"/>
      <c r="L47" s="27">
        <f>L48</f>
        <v>2214000</v>
      </c>
      <c r="M47" s="37">
        <f t="shared" si="3"/>
        <v>2214000</v>
      </c>
      <c r="N47" s="93"/>
      <c r="O47" s="117">
        <v>419001.25</v>
      </c>
      <c r="P47" s="124">
        <f t="shared" si="4"/>
        <v>100.00029832935562</v>
      </c>
    </row>
    <row r="48" spans="4:16" ht="30" x14ac:dyDescent="0.25">
      <c r="D48" s="108" t="s">
        <v>157</v>
      </c>
      <c r="E48" s="108" t="s">
        <v>156</v>
      </c>
      <c r="F48" s="27"/>
      <c r="G48" s="117">
        <f>G49</f>
        <v>15000</v>
      </c>
      <c r="H48" s="27">
        <f>H49+H51+H52</f>
        <v>0</v>
      </c>
      <c r="I48" s="27">
        <f t="shared" ref="I48" si="16">I49+I51+I52</f>
        <v>2123000</v>
      </c>
      <c r="J48" s="37">
        <f t="shared" si="2"/>
        <v>2123000</v>
      </c>
      <c r="K48" s="27"/>
      <c r="L48" s="27">
        <v>2214000</v>
      </c>
      <c r="M48" s="37">
        <f t="shared" si="3"/>
        <v>2214000</v>
      </c>
      <c r="N48" s="93"/>
      <c r="O48" s="117">
        <f>O49</f>
        <v>15000</v>
      </c>
      <c r="P48" s="124">
        <f t="shared" si="4"/>
        <v>100</v>
      </c>
    </row>
    <row r="49" spans="4:16" ht="45" x14ac:dyDescent="0.25">
      <c r="D49" s="108" t="s">
        <v>158</v>
      </c>
      <c r="E49" s="119" t="s">
        <v>194</v>
      </c>
      <c r="F49" s="151"/>
      <c r="G49" s="117">
        <v>15000</v>
      </c>
      <c r="H49" s="154">
        <v>-209000</v>
      </c>
      <c r="I49" s="161">
        <v>276000</v>
      </c>
      <c r="J49" s="37">
        <f t="shared" si="2"/>
        <v>276000</v>
      </c>
      <c r="K49" s="165"/>
      <c r="L49" s="132">
        <v>287000</v>
      </c>
      <c r="M49" s="37">
        <f t="shared" si="3"/>
        <v>287000</v>
      </c>
      <c r="N49" s="129"/>
      <c r="O49" s="117">
        <v>15000</v>
      </c>
      <c r="P49" s="124">
        <f t="shared" si="4"/>
        <v>100</v>
      </c>
    </row>
    <row r="50" spans="4:16" ht="30" x14ac:dyDescent="0.25">
      <c r="D50" s="108" t="s">
        <v>84</v>
      </c>
      <c r="E50" s="109" t="s">
        <v>17</v>
      </c>
      <c r="F50" s="153"/>
      <c r="G50" s="117">
        <f>G51</f>
        <v>2036000</v>
      </c>
      <c r="H50" s="156"/>
      <c r="I50" s="161"/>
      <c r="J50" s="37">
        <f t="shared" si="2"/>
        <v>0</v>
      </c>
      <c r="K50" s="166"/>
      <c r="L50" s="134"/>
      <c r="M50" s="37">
        <f t="shared" si="3"/>
        <v>0</v>
      </c>
      <c r="N50" s="131"/>
      <c r="O50" s="117">
        <f>O51</f>
        <v>2246400.3600000003</v>
      </c>
      <c r="P50" s="124">
        <f t="shared" si="4"/>
        <v>110.33400589390965</v>
      </c>
    </row>
    <row r="51" spans="4:16" x14ac:dyDescent="0.25">
      <c r="D51" s="108" t="s">
        <v>58</v>
      </c>
      <c r="E51" s="109" t="s">
        <v>18</v>
      </c>
      <c r="F51" s="27"/>
      <c r="G51" s="117">
        <f>G52+G53+G54+G55</f>
        <v>2036000</v>
      </c>
      <c r="H51" s="27">
        <v>504000</v>
      </c>
      <c r="I51" s="28">
        <v>355000</v>
      </c>
      <c r="J51" s="37">
        <f t="shared" si="2"/>
        <v>355000</v>
      </c>
      <c r="K51" s="39"/>
      <c r="L51" s="26">
        <v>370000</v>
      </c>
      <c r="M51" s="37">
        <f t="shared" si="3"/>
        <v>370000</v>
      </c>
      <c r="N51" s="94"/>
      <c r="O51" s="117">
        <f>O52+O53+O54+O55</f>
        <v>2246400.3600000003</v>
      </c>
      <c r="P51" s="124">
        <f t="shared" si="4"/>
        <v>110.33400589390965</v>
      </c>
    </row>
    <row r="52" spans="4:16" ht="30" x14ac:dyDescent="0.25">
      <c r="D52" s="108" t="s">
        <v>59</v>
      </c>
      <c r="E52" s="109" t="s">
        <v>19</v>
      </c>
      <c r="F52" s="27"/>
      <c r="G52" s="117">
        <v>264000</v>
      </c>
      <c r="H52" s="27">
        <v>-295000</v>
      </c>
      <c r="I52" s="28">
        <v>1492000</v>
      </c>
      <c r="J52" s="37">
        <f t="shared" si="2"/>
        <v>1492000</v>
      </c>
      <c r="K52" s="39"/>
      <c r="L52" s="26">
        <v>1557000</v>
      </c>
      <c r="M52" s="37">
        <f t="shared" si="3"/>
        <v>1557000</v>
      </c>
      <c r="N52" s="94"/>
      <c r="O52" s="117">
        <v>54594.25</v>
      </c>
      <c r="P52" s="124">
        <f t="shared" si="4"/>
        <v>20.679640151515152</v>
      </c>
    </row>
    <row r="53" spans="4:16" ht="30" hidden="1" x14ac:dyDescent="0.25">
      <c r="D53" s="108" t="s">
        <v>195</v>
      </c>
      <c r="E53" s="109" t="s">
        <v>196</v>
      </c>
      <c r="F53" s="71"/>
      <c r="G53" s="117"/>
      <c r="H53" s="27">
        <f>H54</f>
        <v>187000</v>
      </c>
      <c r="I53" s="27">
        <f t="shared" ref="I53:L53" si="17">I54</f>
        <v>418000</v>
      </c>
      <c r="J53" s="37">
        <f t="shared" si="2"/>
        <v>418000</v>
      </c>
      <c r="K53" s="27"/>
      <c r="L53" s="27">
        <f t="shared" si="17"/>
        <v>421000</v>
      </c>
      <c r="M53" s="37">
        <f t="shared" si="3"/>
        <v>421000</v>
      </c>
      <c r="N53" s="93"/>
      <c r="O53" s="117"/>
      <c r="P53" s="124"/>
    </row>
    <row r="54" spans="4:16" x14ac:dyDescent="0.25">
      <c r="D54" s="108" t="s">
        <v>60</v>
      </c>
      <c r="E54" s="109" t="s">
        <v>20</v>
      </c>
      <c r="F54" s="27"/>
      <c r="G54" s="117">
        <v>340000</v>
      </c>
      <c r="H54" s="27">
        <v>187000</v>
      </c>
      <c r="I54" s="28">
        <v>418000</v>
      </c>
      <c r="J54" s="37">
        <f t="shared" si="2"/>
        <v>418000</v>
      </c>
      <c r="K54" s="39"/>
      <c r="L54" s="26">
        <v>421000</v>
      </c>
      <c r="M54" s="37">
        <f t="shared" si="3"/>
        <v>421000</v>
      </c>
      <c r="N54" s="94"/>
      <c r="O54" s="117">
        <v>839213.76</v>
      </c>
      <c r="P54" s="124">
        <f t="shared" si="4"/>
        <v>246.82757647058824</v>
      </c>
    </row>
    <row r="55" spans="4:16" x14ac:dyDescent="0.25">
      <c r="D55" s="108" t="s">
        <v>61</v>
      </c>
      <c r="E55" s="109" t="s">
        <v>21</v>
      </c>
      <c r="F55" s="71"/>
      <c r="G55" s="117">
        <v>1432000</v>
      </c>
      <c r="H55" s="27">
        <f>H57</f>
        <v>84000</v>
      </c>
      <c r="I55" s="27">
        <f t="shared" ref="I55:L55" si="18">I57</f>
        <v>608000</v>
      </c>
      <c r="J55" s="37">
        <f t="shared" si="2"/>
        <v>608000</v>
      </c>
      <c r="K55" s="27"/>
      <c r="L55" s="27">
        <f t="shared" si="18"/>
        <v>608000</v>
      </c>
      <c r="M55" s="37">
        <f t="shared" si="3"/>
        <v>608000</v>
      </c>
      <c r="N55" s="93"/>
      <c r="O55" s="117">
        <v>1352592.35</v>
      </c>
      <c r="P55" s="124">
        <f t="shared" si="4"/>
        <v>94.454773044692743</v>
      </c>
    </row>
    <row r="56" spans="4:16" ht="40.5" customHeight="1" x14ac:dyDescent="0.25">
      <c r="D56" s="108" t="s">
        <v>83</v>
      </c>
      <c r="E56" s="109" t="s">
        <v>22</v>
      </c>
      <c r="F56" s="27"/>
      <c r="G56" s="117">
        <f>G57</f>
        <v>603000</v>
      </c>
      <c r="H56" s="27"/>
      <c r="I56" s="28"/>
      <c r="J56" s="37">
        <f t="shared" si="2"/>
        <v>0</v>
      </c>
      <c r="K56" s="39"/>
      <c r="L56" s="26"/>
      <c r="M56" s="37">
        <f t="shared" si="3"/>
        <v>0</v>
      </c>
      <c r="N56" s="94"/>
      <c r="O56" s="117">
        <f>O57</f>
        <v>639709.97</v>
      </c>
      <c r="P56" s="124">
        <f t="shared" si="4"/>
        <v>106.0878888888889</v>
      </c>
    </row>
    <row r="57" spans="4:16" ht="39" customHeight="1" x14ac:dyDescent="0.25">
      <c r="D57" s="108" t="s">
        <v>106</v>
      </c>
      <c r="E57" s="109" t="s">
        <v>107</v>
      </c>
      <c r="F57" s="27"/>
      <c r="G57" s="117">
        <v>603000</v>
      </c>
      <c r="H57" s="37">
        <f>H58</f>
        <v>84000</v>
      </c>
      <c r="I57" s="27">
        <f t="shared" ref="I57:L57" si="19">I58</f>
        <v>608000</v>
      </c>
      <c r="J57" s="37">
        <f t="shared" si="2"/>
        <v>608000</v>
      </c>
      <c r="K57" s="27"/>
      <c r="L57" s="27">
        <f t="shared" si="19"/>
        <v>608000</v>
      </c>
      <c r="M57" s="37">
        <f t="shared" si="3"/>
        <v>608000</v>
      </c>
      <c r="N57" s="93"/>
      <c r="O57" s="117">
        <v>639709.97</v>
      </c>
      <c r="P57" s="124">
        <f t="shared" si="4"/>
        <v>106.0878888888889</v>
      </c>
    </row>
    <row r="58" spans="4:16" ht="30" x14ac:dyDescent="0.25">
      <c r="D58" s="108" t="s">
        <v>81</v>
      </c>
      <c r="E58" s="109" t="s">
        <v>23</v>
      </c>
      <c r="F58" s="27"/>
      <c r="G58" s="117">
        <f>G59+G60+G61</f>
        <v>9117000</v>
      </c>
      <c r="H58" s="37">
        <f>H59+H60</f>
        <v>84000</v>
      </c>
      <c r="I58" s="27">
        <f t="shared" ref="I58:L58" si="20">I59+I60</f>
        <v>608000</v>
      </c>
      <c r="J58" s="37">
        <f t="shared" si="2"/>
        <v>608000</v>
      </c>
      <c r="K58" s="27"/>
      <c r="L58" s="27">
        <f t="shared" si="20"/>
        <v>608000</v>
      </c>
      <c r="M58" s="37">
        <f t="shared" si="3"/>
        <v>608000</v>
      </c>
      <c r="N58" s="93"/>
      <c r="O58" s="117">
        <f>O59+O60+O61</f>
        <v>9168169.4900000002</v>
      </c>
      <c r="P58" s="124">
        <f t="shared" si="4"/>
        <v>100.56125359219041</v>
      </c>
    </row>
    <row r="59" spans="4:16" ht="90" hidden="1" x14ac:dyDescent="0.25">
      <c r="D59" s="108" t="s">
        <v>197</v>
      </c>
      <c r="E59" s="109" t="s">
        <v>198</v>
      </c>
      <c r="F59" s="27"/>
      <c r="G59" s="117"/>
      <c r="H59" s="37">
        <v>-68000</v>
      </c>
      <c r="I59" s="28">
        <v>248000</v>
      </c>
      <c r="J59" s="37">
        <f t="shared" si="2"/>
        <v>248000</v>
      </c>
      <c r="K59" s="39"/>
      <c r="L59" s="26">
        <v>248000</v>
      </c>
      <c r="M59" s="37">
        <f t="shared" si="3"/>
        <v>248000</v>
      </c>
      <c r="N59" s="94"/>
      <c r="O59" s="117"/>
      <c r="P59" s="124"/>
    </row>
    <row r="60" spans="4:16" ht="90" hidden="1" x14ac:dyDescent="0.25">
      <c r="D60" s="108" t="s">
        <v>101</v>
      </c>
      <c r="E60" s="109" t="s">
        <v>199</v>
      </c>
      <c r="F60" s="27"/>
      <c r="G60" s="117"/>
      <c r="H60" s="27">
        <v>152000</v>
      </c>
      <c r="I60" s="28">
        <v>360000</v>
      </c>
      <c r="J60" s="37">
        <f t="shared" si="2"/>
        <v>360000</v>
      </c>
      <c r="K60" s="39"/>
      <c r="L60" s="26">
        <v>360000</v>
      </c>
      <c r="M60" s="37">
        <f t="shared" si="3"/>
        <v>360000</v>
      </c>
      <c r="N60" s="94"/>
      <c r="O60" s="117"/>
      <c r="P60" s="124"/>
    </row>
    <row r="61" spans="4:16" ht="27" customHeight="1" x14ac:dyDescent="0.25">
      <c r="D61" s="108" t="s">
        <v>62</v>
      </c>
      <c r="E61" s="109" t="s">
        <v>200</v>
      </c>
      <c r="F61" s="27"/>
      <c r="G61" s="117">
        <f>G62+G65</f>
        <v>9117000</v>
      </c>
      <c r="H61" s="27"/>
      <c r="I61" s="28"/>
      <c r="J61" s="37">
        <f t="shared" si="2"/>
        <v>0</v>
      </c>
      <c r="K61" s="39"/>
      <c r="L61" s="26"/>
      <c r="M61" s="37">
        <f t="shared" si="3"/>
        <v>0</v>
      </c>
      <c r="N61" s="94"/>
      <c r="O61" s="117">
        <f>O62+O65</f>
        <v>9168169.4900000002</v>
      </c>
      <c r="P61" s="124">
        <f t="shared" si="4"/>
        <v>100.56125359219041</v>
      </c>
    </row>
    <row r="62" spans="4:16" ht="30" x14ac:dyDescent="0.25">
      <c r="D62" s="108" t="s">
        <v>63</v>
      </c>
      <c r="E62" s="109" t="s">
        <v>24</v>
      </c>
      <c r="F62" s="71"/>
      <c r="G62" s="117">
        <f>G63+G64+G6</f>
        <v>9117000</v>
      </c>
      <c r="H62" s="27"/>
      <c r="I62" s="28"/>
      <c r="J62" s="37">
        <f t="shared" si="2"/>
        <v>0</v>
      </c>
      <c r="K62" s="39"/>
      <c r="L62" s="26"/>
      <c r="M62" s="37">
        <f t="shared" si="3"/>
        <v>0</v>
      </c>
      <c r="N62" s="94"/>
      <c r="O62" s="117">
        <f>O63+O64</f>
        <v>9168169.4900000002</v>
      </c>
      <c r="P62" s="124">
        <f t="shared" si="4"/>
        <v>100.56125359219041</v>
      </c>
    </row>
    <row r="63" spans="4:16" ht="45" x14ac:dyDescent="0.25">
      <c r="D63" s="108" t="s">
        <v>148</v>
      </c>
      <c r="E63" s="109" t="s">
        <v>201</v>
      </c>
      <c r="F63" s="151"/>
      <c r="G63" s="117">
        <v>8561000</v>
      </c>
      <c r="H63" s="154"/>
      <c r="I63" s="161"/>
      <c r="J63" s="37">
        <f t="shared" si="2"/>
        <v>0</v>
      </c>
      <c r="K63" s="165"/>
      <c r="L63" s="132"/>
      <c r="M63" s="37">
        <f t="shared" si="3"/>
        <v>0</v>
      </c>
      <c r="N63" s="129"/>
      <c r="O63" s="117">
        <v>8559131.4700000007</v>
      </c>
      <c r="P63" s="124">
        <f t="shared" si="4"/>
        <v>99.978173928279418</v>
      </c>
    </row>
    <row r="64" spans="4:16" ht="30" customHeight="1" x14ac:dyDescent="0.25">
      <c r="D64" s="108" t="s">
        <v>102</v>
      </c>
      <c r="E64" s="109" t="s">
        <v>126</v>
      </c>
      <c r="F64" s="153"/>
      <c r="G64" s="117">
        <v>556000</v>
      </c>
      <c r="H64" s="156"/>
      <c r="I64" s="161"/>
      <c r="J64" s="37">
        <f t="shared" si="2"/>
        <v>0</v>
      </c>
      <c r="K64" s="166"/>
      <c r="L64" s="134"/>
      <c r="M64" s="37">
        <f t="shared" si="3"/>
        <v>0</v>
      </c>
      <c r="N64" s="131"/>
      <c r="O64" s="117">
        <v>609038.02</v>
      </c>
      <c r="P64" s="124">
        <f t="shared" si="4"/>
        <v>109.53921223021584</v>
      </c>
    </row>
    <row r="65" spans="4:16" ht="60" hidden="1" x14ac:dyDescent="0.25">
      <c r="D65" s="108" t="s">
        <v>75</v>
      </c>
      <c r="E65" s="109" t="s">
        <v>76</v>
      </c>
      <c r="F65" s="71"/>
      <c r="G65" s="117"/>
      <c r="H65" s="27">
        <f>H66+H69+H70+H72+H75+H78+H79+H80+H81+H77</f>
        <v>305500</v>
      </c>
      <c r="I65" s="27">
        <f>I66+I69+I73+I74+I75+I79+I80+I81</f>
        <v>2400000</v>
      </c>
      <c r="J65" s="37">
        <f t="shared" si="2"/>
        <v>2400000</v>
      </c>
      <c r="K65" s="27"/>
      <c r="L65" s="27">
        <f>L66+L69+L73+L74+L75+L79+L80+L81</f>
        <v>2430000</v>
      </c>
      <c r="M65" s="37">
        <f t="shared" si="3"/>
        <v>2430000</v>
      </c>
      <c r="N65" s="93"/>
      <c r="O65" s="117"/>
      <c r="P65" s="124" t="e">
        <f t="shared" si="4"/>
        <v>#DIV/0!</v>
      </c>
    </row>
    <row r="66" spans="4:16" hidden="1" x14ac:dyDescent="0.25">
      <c r="D66" s="108" t="s">
        <v>64</v>
      </c>
      <c r="E66" s="109" t="s">
        <v>25</v>
      </c>
      <c r="F66" s="27"/>
      <c r="G66" s="117">
        <f>G67</f>
        <v>0</v>
      </c>
      <c r="H66" s="27">
        <f>H67+H68</f>
        <v>61500</v>
      </c>
      <c r="I66" s="27">
        <f>I67+I68</f>
        <v>123000</v>
      </c>
      <c r="J66" s="37">
        <f t="shared" si="2"/>
        <v>123000</v>
      </c>
      <c r="K66" s="27"/>
      <c r="L66" s="27">
        <f>L67+L68</f>
        <v>124000</v>
      </c>
      <c r="M66" s="37">
        <f t="shared" si="3"/>
        <v>124000</v>
      </c>
      <c r="N66" s="93"/>
      <c r="O66" s="117">
        <f>O67</f>
        <v>0</v>
      </c>
      <c r="P66" s="124" t="e">
        <f t="shared" si="4"/>
        <v>#DIV/0!</v>
      </c>
    </row>
    <row r="67" spans="4:16" ht="45" hidden="1" x14ac:dyDescent="0.25">
      <c r="D67" s="108" t="s">
        <v>65</v>
      </c>
      <c r="E67" s="109" t="s">
        <v>26</v>
      </c>
      <c r="F67" s="27"/>
      <c r="G67" s="120"/>
      <c r="H67" s="27">
        <v>60000</v>
      </c>
      <c r="I67" s="28">
        <v>121000</v>
      </c>
      <c r="J67" s="37">
        <f t="shared" si="2"/>
        <v>121000</v>
      </c>
      <c r="K67" s="39"/>
      <c r="L67" s="26">
        <v>122000</v>
      </c>
      <c r="M67" s="37">
        <f t="shared" si="3"/>
        <v>122000</v>
      </c>
      <c r="N67" s="94"/>
      <c r="O67" s="117"/>
      <c r="P67" s="124" t="e">
        <f t="shared" si="4"/>
        <v>#DIV/0!</v>
      </c>
    </row>
    <row r="68" spans="4:16" x14ac:dyDescent="0.25">
      <c r="D68" s="108" t="s">
        <v>66</v>
      </c>
      <c r="E68" s="109" t="s">
        <v>27</v>
      </c>
      <c r="F68" s="27"/>
      <c r="G68" s="117">
        <f>G69+G72+G73+G74+G75+G76+G77+G79+G80+G81+G82+G83+G84</f>
        <v>3645062</v>
      </c>
      <c r="H68" s="29">
        <v>1500</v>
      </c>
      <c r="I68" s="28">
        <v>2000</v>
      </c>
      <c r="J68" s="37">
        <f t="shared" si="2"/>
        <v>2000</v>
      </c>
      <c r="K68" s="39"/>
      <c r="L68" s="26">
        <v>2000</v>
      </c>
      <c r="M68" s="37">
        <f t="shared" si="3"/>
        <v>2000</v>
      </c>
      <c r="N68" s="94"/>
      <c r="O68" s="117">
        <f>O69+O72+O73+O74+O75+O76+O77+O79+O80+O81+O82+O83+O84</f>
        <v>3696737.4000000004</v>
      </c>
      <c r="P68" s="124">
        <f t="shared" si="4"/>
        <v>101.41768233297542</v>
      </c>
    </row>
    <row r="69" spans="4:16" ht="30" x14ac:dyDescent="0.25">
      <c r="D69" s="108" t="s">
        <v>67</v>
      </c>
      <c r="E69" s="109" t="s">
        <v>28</v>
      </c>
      <c r="F69" s="27"/>
      <c r="G69" s="117">
        <f>G70+G71</f>
        <v>332500</v>
      </c>
      <c r="H69" s="27"/>
      <c r="I69" s="28">
        <v>41000</v>
      </c>
      <c r="J69" s="37">
        <f t="shared" si="2"/>
        <v>41000</v>
      </c>
      <c r="K69" s="39"/>
      <c r="L69" s="26">
        <v>42000</v>
      </c>
      <c r="M69" s="37">
        <f t="shared" si="3"/>
        <v>42000</v>
      </c>
      <c r="N69" s="94"/>
      <c r="O69" s="117">
        <f>O70+O71</f>
        <v>360084.77</v>
      </c>
      <c r="P69" s="124">
        <f t="shared" si="4"/>
        <v>108.29617142857144</v>
      </c>
    </row>
    <row r="70" spans="4:16" ht="83.25" x14ac:dyDescent="0.25">
      <c r="D70" s="108" t="s">
        <v>68</v>
      </c>
      <c r="E70" s="109" t="s">
        <v>202</v>
      </c>
      <c r="F70" s="27"/>
      <c r="G70" s="117">
        <v>323000</v>
      </c>
      <c r="H70" s="27">
        <f>H71</f>
        <v>-43000</v>
      </c>
      <c r="I70" s="66"/>
      <c r="J70" s="37"/>
      <c r="K70" s="66"/>
      <c r="L70" s="26"/>
      <c r="M70" s="37"/>
      <c r="N70" s="94"/>
      <c r="O70" s="117">
        <v>349834.77</v>
      </c>
      <c r="P70" s="124">
        <f t="shared" si="4"/>
        <v>108.30797832817338</v>
      </c>
    </row>
    <row r="71" spans="4:16" ht="45" x14ac:dyDescent="0.25">
      <c r="D71" s="108" t="s">
        <v>69</v>
      </c>
      <c r="E71" s="121" t="s">
        <v>203</v>
      </c>
      <c r="F71" s="27"/>
      <c r="G71" s="122">
        <v>9500</v>
      </c>
      <c r="H71" s="27">
        <v>-43000</v>
      </c>
      <c r="I71" s="74"/>
      <c r="J71" s="37"/>
      <c r="K71" s="74"/>
      <c r="L71" s="26"/>
      <c r="M71" s="37"/>
      <c r="N71" s="94"/>
      <c r="O71" s="117">
        <v>10250</v>
      </c>
      <c r="P71" s="124">
        <f t="shared" si="4"/>
        <v>107.89473684210526</v>
      </c>
    </row>
    <row r="72" spans="4:16" ht="60" x14ac:dyDescent="0.25">
      <c r="D72" s="108" t="s">
        <v>70</v>
      </c>
      <c r="E72" s="109" t="s">
        <v>29</v>
      </c>
      <c r="F72" s="27"/>
      <c r="G72" s="117">
        <v>40000</v>
      </c>
      <c r="H72" s="27">
        <f>H73+H74</f>
        <v>-55000</v>
      </c>
      <c r="I72" s="74"/>
      <c r="J72" s="37"/>
      <c r="K72" s="74"/>
      <c r="L72" s="26"/>
      <c r="M72" s="37"/>
      <c r="N72" s="94"/>
      <c r="O72" s="117">
        <v>40000</v>
      </c>
      <c r="P72" s="124">
        <f t="shared" si="4"/>
        <v>100</v>
      </c>
    </row>
    <row r="73" spans="4:16" ht="60" x14ac:dyDescent="0.25">
      <c r="D73" s="108" t="s">
        <v>159</v>
      </c>
      <c r="E73" s="83" t="s">
        <v>204</v>
      </c>
      <c r="F73" s="27"/>
      <c r="G73" s="117">
        <v>205562</v>
      </c>
      <c r="H73" s="27">
        <v>-30000</v>
      </c>
      <c r="I73" s="28">
        <v>31000</v>
      </c>
      <c r="J73" s="37">
        <f t="shared" si="2"/>
        <v>31000</v>
      </c>
      <c r="K73" s="39"/>
      <c r="L73" s="26">
        <v>32000</v>
      </c>
      <c r="M73" s="37">
        <f t="shared" si="3"/>
        <v>32000</v>
      </c>
      <c r="N73" s="94"/>
      <c r="O73" s="117">
        <v>198500</v>
      </c>
      <c r="P73" s="124">
        <f t="shared" si="4"/>
        <v>96.564540138741592</v>
      </c>
    </row>
    <row r="74" spans="4:16" ht="60" hidden="1" x14ac:dyDescent="0.25">
      <c r="D74" s="108" t="s">
        <v>205</v>
      </c>
      <c r="E74" s="83" t="s">
        <v>206</v>
      </c>
      <c r="F74" s="27"/>
      <c r="G74" s="117"/>
      <c r="H74" s="27">
        <v>-25000</v>
      </c>
      <c r="I74" s="30">
        <v>66000</v>
      </c>
      <c r="J74" s="37">
        <f t="shared" si="2"/>
        <v>66000</v>
      </c>
      <c r="K74" s="41"/>
      <c r="L74" s="26">
        <v>67000</v>
      </c>
      <c r="M74" s="37">
        <f t="shared" si="3"/>
        <v>67000</v>
      </c>
      <c r="N74" s="94"/>
      <c r="O74" s="117"/>
      <c r="P74" s="124" t="e">
        <f t="shared" si="4"/>
        <v>#DIV/0!</v>
      </c>
    </row>
    <row r="75" spans="4:16" ht="30" hidden="1" x14ac:dyDescent="0.25">
      <c r="D75" s="108" t="s">
        <v>109</v>
      </c>
      <c r="E75" s="109" t="s">
        <v>110</v>
      </c>
      <c r="F75" s="151"/>
      <c r="G75" s="117"/>
      <c r="H75" s="154">
        <v>54000</v>
      </c>
      <c r="I75" s="150">
        <v>141000</v>
      </c>
      <c r="J75" s="37">
        <f t="shared" si="2"/>
        <v>141000</v>
      </c>
      <c r="K75" s="44"/>
      <c r="L75" s="132">
        <v>142000</v>
      </c>
      <c r="M75" s="37">
        <f t="shared" si="3"/>
        <v>142000</v>
      </c>
      <c r="N75" s="129"/>
      <c r="O75" s="117"/>
      <c r="P75" s="124" t="e">
        <f t="shared" si="4"/>
        <v>#DIV/0!</v>
      </c>
    </row>
    <row r="76" spans="4:16" ht="35.25" customHeight="1" x14ac:dyDescent="0.25">
      <c r="D76" s="108" t="s">
        <v>71</v>
      </c>
      <c r="E76" s="109" t="s">
        <v>30</v>
      </c>
      <c r="F76" s="153"/>
      <c r="G76" s="117">
        <v>40000</v>
      </c>
      <c r="H76" s="156"/>
      <c r="I76" s="150"/>
      <c r="J76" s="37">
        <f t="shared" si="2"/>
        <v>0</v>
      </c>
      <c r="K76" s="46"/>
      <c r="L76" s="134"/>
      <c r="M76" s="37">
        <f t="shared" si="3"/>
        <v>0</v>
      </c>
      <c r="N76" s="131"/>
      <c r="O76" s="117">
        <v>45000</v>
      </c>
      <c r="P76" s="124">
        <f t="shared" si="4"/>
        <v>112.5</v>
      </c>
    </row>
    <row r="77" spans="4:16" ht="35.25" customHeight="1" x14ac:dyDescent="0.25">
      <c r="D77" s="180" t="s">
        <v>72</v>
      </c>
      <c r="E77" s="181" t="s">
        <v>207</v>
      </c>
      <c r="F77" s="84"/>
      <c r="G77" s="176">
        <v>194000</v>
      </c>
      <c r="H77" s="80">
        <v>25000</v>
      </c>
      <c r="I77" s="80"/>
      <c r="J77" s="80"/>
      <c r="K77" s="81"/>
      <c r="L77" s="82"/>
      <c r="M77" s="79"/>
      <c r="N77" s="95"/>
      <c r="O77" s="176">
        <v>251295.37</v>
      </c>
      <c r="P77" s="178">
        <f t="shared" si="4"/>
        <v>129.53369587628868</v>
      </c>
    </row>
    <row r="78" spans="4:16" ht="22.5" customHeight="1" x14ac:dyDescent="0.25">
      <c r="D78" s="180"/>
      <c r="E78" s="181"/>
      <c r="F78" s="106"/>
      <c r="G78" s="177"/>
      <c r="H78" s="64">
        <v>-58000</v>
      </c>
      <c r="I78" s="63"/>
      <c r="J78" s="37"/>
      <c r="K78" s="65"/>
      <c r="L78" s="62"/>
      <c r="M78" s="37"/>
      <c r="N78" s="96"/>
      <c r="O78" s="177"/>
      <c r="P78" s="179"/>
    </row>
    <row r="79" spans="4:16" ht="30" x14ac:dyDescent="0.25">
      <c r="D79" s="108" t="s">
        <v>171</v>
      </c>
      <c r="E79" s="109" t="s">
        <v>208</v>
      </c>
      <c r="F79" s="27"/>
      <c r="G79" s="123">
        <v>25000</v>
      </c>
      <c r="H79" s="27">
        <v>-54000</v>
      </c>
      <c r="I79" s="30">
        <v>61000</v>
      </c>
      <c r="J79" s="37">
        <f t="shared" si="2"/>
        <v>61000</v>
      </c>
      <c r="K79" s="41"/>
      <c r="L79" s="26">
        <v>62000</v>
      </c>
      <c r="M79" s="37">
        <f t="shared" si="3"/>
        <v>62000</v>
      </c>
      <c r="N79" s="94"/>
      <c r="O79" s="123">
        <v>27500</v>
      </c>
      <c r="P79" s="125">
        <f t="shared" si="4"/>
        <v>110.00000000000001</v>
      </c>
    </row>
    <row r="80" spans="4:16" ht="45" x14ac:dyDescent="0.25">
      <c r="D80" s="108" t="s">
        <v>149</v>
      </c>
      <c r="E80" s="109" t="s">
        <v>209</v>
      </c>
      <c r="F80" s="27"/>
      <c r="G80" s="123">
        <v>168000</v>
      </c>
      <c r="H80" s="27">
        <v>127000</v>
      </c>
      <c r="I80" s="30">
        <v>51000</v>
      </c>
      <c r="J80" s="37">
        <f t="shared" si="2"/>
        <v>51000</v>
      </c>
      <c r="K80" s="41"/>
      <c r="L80" s="26">
        <v>52000</v>
      </c>
      <c r="M80" s="37">
        <f t="shared" si="3"/>
        <v>52000</v>
      </c>
      <c r="N80" s="94"/>
      <c r="O80" s="123">
        <v>161800</v>
      </c>
      <c r="P80" s="125">
        <f t="shared" si="4"/>
        <v>96.30952380952381</v>
      </c>
    </row>
    <row r="81" spans="4:16" ht="60" x14ac:dyDescent="0.25">
      <c r="D81" s="108" t="s">
        <v>111</v>
      </c>
      <c r="E81" s="109" t="s">
        <v>210</v>
      </c>
      <c r="F81" s="27"/>
      <c r="G81" s="117">
        <v>6000</v>
      </c>
      <c r="H81" s="27">
        <f>H82</f>
        <v>248000</v>
      </c>
      <c r="I81" s="27">
        <f>I82</f>
        <v>1886000</v>
      </c>
      <c r="J81" s="37">
        <f t="shared" si="2"/>
        <v>1886000</v>
      </c>
      <c r="K81" s="27"/>
      <c r="L81" s="27">
        <f>L82</f>
        <v>1909000</v>
      </c>
      <c r="M81" s="37">
        <f t="shared" si="3"/>
        <v>1909000</v>
      </c>
      <c r="N81" s="93"/>
      <c r="O81" s="117">
        <v>6000</v>
      </c>
      <c r="P81" s="178">
        <f t="shared" ref="P81:P87" si="21">O81/G81*100</f>
        <v>100</v>
      </c>
    </row>
    <row r="82" spans="4:16" ht="30" hidden="1" x14ac:dyDescent="0.25">
      <c r="D82" s="108" t="s">
        <v>211</v>
      </c>
      <c r="E82" s="83" t="s">
        <v>212</v>
      </c>
      <c r="F82" s="27"/>
      <c r="G82" s="117"/>
      <c r="H82" s="27">
        <v>248000</v>
      </c>
      <c r="I82" s="30">
        <v>1886000</v>
      </c>
      <c r="J82" s="37">
        <f t="shared" si="2"/>
        <v>1886000</v>
      </c>
      <c r="K82" s="41"/>
      <c r="L82" s="26">
        <v>1909000</v>
      </c>
      <c r="M82" s="37">
        <f t="shared" si="3"/>
        <v>1909000</v>
      </c>
      <c r="N82" s="94"/>
      <c r="O82" s="117"/>
      <c r="P82" s="179"/>
    </row>
    <row r="83" spans="4:16" ht="60" x14ac:dyDescent="0.25">
      <c r="D83" s="108" t="s">
        <v>112</v>
      </c>
      <c r="E83" s="109" t="s">
        <v>113</v>
      </c>
      <c r="F83" s="71"/>
      <c r="G83" s="117">
        <v>277000</v>
      </c>
      <c r="H83" s="27">
        <f>H84</f>
        <v>35500</v>
      </c>
      <c r="I83" s="30"/>
      <c r="J83" s="37">
        <f t="shared" si="2"/>
        <v>0</v>
      </c>
      <c r="K83" s="41"/>
      <c r="L83" s="26"/>
      <c r="M83" s="37">
        <f t="shared" si="3"/>
        <v>0</v>
      </c>
      <c r="N83" s="94"/>
      <c r="O83" s="117">
        <v>294288.14</v>
      </c>
      <c r="P83" s="125">
        <f t="shared" si="21"/>
        <v>106.24120577617329</v>
      </c>
    </row>
    <row r="84" spans="4:16" ht="42.75" x14ac:dyDescent="0.25">
      <c r="D84" s="108" t="s">
        <v>73</v>
      </c>
      <c r="E84" s="109" t="s">
        <v>213</v>
      </c>
      <c r="F84" s="27"/>
      <c r="G84" s="117">
        <f>G85</f>
        <v>2357000</v>
      </c>
      <c r="H84" s="27">
        <v>35500</v>
      </c>
      <c r="I84" s="30"/>
      <c r="J84" s="37">
        <f t="shared" si="2"/>
        <v>0</v>
      </c>
      <c r="K84" s="41"/>
      <c r="L84" s="26"/>
      <c r="M84" s="37">
        <f t="shared" si="3"/>
        <v>0</v>
      </c>
      <c r="N84" s="94"/>
      <c r="O84" s="117">
        <f>O85</f>
        <v>2312269.12</v>
      </c>
      <c r="P84" s="125">
        <f t="shared" si="21"/>
        <v>98.102211285532462</v>
      </c>
    </row>
    <row r="85" spans="4:16" ht="42.75" x14ac:dyDescent="0.25">
      <c r="D85" s="108" t="s">
        <v>74</v>
      </c>
      <c r="E85" s="109" t="s">
        <v>213</v>
      </c>
      <c r="F85" s="27"/>
      <c r="G85" s="117">
        <v>2357000</v>
      </c>
      <c r="H85" s="27"/>
      <c r="I85" s="105"/>
      <c r="J85" s="37"/>
      <c r="K85" s="105"/>
      <c r="L85" s="26"/>
      <c r="M85" s="37"/>
      <c r="N85" s="94"/>
      <c r="O85" s="117">
        <v>2312269.12</v>
      </c>
      <c r="P85" s="125">
        <f t="shared" si="21"/>
        <v>98.102211285532462</v>
      </c>
    </row>
    <row r="86" spans="4:16" x14ac:dyDescent="0.25">
      <c r="D86" s="108" t="s">
        <v>85</v>
      </c>
      <c r="E86" s="109" t="s">
        <v>86</v>
      </c>
      <c r="F86" s="27"/>
      <c r="G86" s="117">
        <f>G87</f>
        <v>215500</v>
      </c>
      <c r="H86" s="27"/>
      <c r="I86" s="105"/>
      <c r="J86" s="37"/>
      <c r="K86" s="105"/>
      <c r="L86" s="26"/>
      <c r="M86" s="37"/>
      <c r="N86" s="94"/>
      <c r="O86" s="117">
        <f>O87</f>
        <v>215550.72</v>
      </c>
      <c r="P86" s="125">
        <f t="shared" si="21"/>
        <v>100.02353596287703</v>
      </c>
    </row>
    <row r="87" spans="4:16" ht="30" x14ac:dyDescent="0.25">
      <c r="D87" s="108" t="s">
        <v>87</v>
      </c>
      <c r="E87" s="109" t="s">
        <v>88</v>
      </c>
      <c r="F87" s="27"/>
      <c r="G87" s="117">
        <v>215500</v>
      </c>
      <c r="H87" s="27"/>
      <c r="I87" s="105"/>
      <c r="J87" s="37"/>
      <c r="K87" s="105"/>
      <c r="L87" s="26"/>
      <c r="M87" s="37"/>
      <c r="N87" s="94"/>
      <c r="O87" s="117">
        <v>215550.72</v>
      </c>
      <c r="P87" s="125">
        <f t="shared" si="21"/>
        <v>100.02353596287703</v>
      </c>
    </row>
    <row r="88" spans="4:16" x14ac:dyDescent="0.25">
      <c r="D88" s="111" t="s">
        <v>127</v>
      </c>
      <c r="E88" s="112" t="s">
        <v>31</v>
      </c>
      <c r="F88" s="113" t="e">
        <f t="shared" ref="F88:O88" si="22">SUM(F89+F92+F105+F156)</f>
        <v>#REF!</v>
      </c>
      <c r="G88" s="113">
        <f t="shared" si="22"/>
        <v>522416649.00000006</v>
      </c>
      <c r="H88" s="113">
        <f t="shared" si="22"/>
        <v>387555.91000000003</v>
      </c>
      <c r="I88" s="113">
        <f t="shared" si="22"/>
        <v>422903918.38</v>
      </c>
      <c r="J88" s="113">
        <f t="shared" si="22"/>
        <v>422903918.38</v>
      </c>
      <c r="K88" s="113">
        <f t="shared" si="22"/>
        <v>0</v>
      </c>
      <c r="L88" s="113">
        <f t="shared" si="22"/>
        <v>424022732.88</v>
      </c>
      <c r="M88" s="113">
        <f t="shared" si="22"/>
        <v>424022732.88</v>
      </c>
      <c r="N88" s="113">
        <f t="shared" si="22"/>
        <v>0</v>
      </c>
      <c r="O88" s="114">
        <f t="shared" si="22"/>
        <v>520562723.56</v>
      </c>
      <c r="P88" s="115">
        <f>O88/G88*100</f>
        <v>99.645125123108386</v>
      </c>
    </row>
    <row r="89" spans="4:16" x14ac:dyDescent="0.25">
      <c r="D89" s="12" t="s">
        <v>160</v>
      </c>
      <c r="E89" s="23" t="s">
        <v>32</v>
      </c>
      <c r="F89" s="31">
        <f t="shared" ref="F89:O89" si="23">SUM(F90:F91)</f>
        <v>156298013.5</v>
      </c>
      <c r="G89" s="31">
        <f t="shared" si="23"/>
        <v>156298013.5</v>
      </c>
      <c r="H89" s="31">
        <f t="shared" si="23"/>
        <v>0</v>
      </c>
      <c r="I89" s="31">
        <f t="shared" si="23"/>
        <v>116956000</v>
      </c>
      <c r="J89" s="31">
        <f t="shared" si="23"/>
        <v>116956000</v>
      </c>
      <c r="K89" s="31">
        <f t="shared" si="23"/>
        <v>0</v>
      </c>
      <c r="L89" s="31">
        <f t="shared" si="23"/>
        <v>117684000</v>
      </c>
      <c r="M89" s="31">
        <f t="shared" si="23"/>
        <v>117684000</v>
      </c>
      <c r="N89" s="31">
        <f t="shared" si="23"/>
        <v>0</v>
      </c>
      <c r="O89" s="99">
        <f t="shared" si="23"/>
        <v>156298013.5</v>
      </c>
      <c r="P89" s="98">
        <f t="shared" ref="P89:P106" si="24">O89/G89*100</f>
        <v>100</v>
      </c>
    </row>
    <row r="90" spans="4:16" ht="30" x14ac:dyDescent="0.25">
      <c r="D90" s="73" t="s">
        <v>128</v>
      </c>
      <c r="E90" s="109" t="s">
        <v>33</v>
      </c>
      <c r="F90" s="27">
        <v>114272000</v>
      </c>
      <c r="G90" s="49">
        <f t="shared" ref="G90:G91" si="25">F90+H90</f>
        <v>114272000</v>
      </c>
      <c r="H90" s="27"/>
      <c r="I90" s="30">
        <v>113731000</v>
      </c>
      <c r="J90" s="49">
        <f t="shared" si="2"/>
        <v>113731000</v>
      </c>
      <c r="K90" s="41"/>
      <c r="L90" s="26">
        <v>115078000</v>
      </c>
      <c r="M90" s="49">
        <f t="shared" si="3"/>
        <v>115078000</v>
      </c>
      <c r="N90" s="94"/>
      <c r="O90" s="101">
        <v>114272000</v>
      </c>
      <c r="P90" s="98">
        <f t="shared" si="24"/>
        <v>100</v>
      </c>
    </row>
    <row r="91" spans="4:16" ht="30" x14ac:dyDescent="0.25">
      <c r="D91" s="73" t="s">
        <v>129</v>
      </c>
      <c r="E91" s="109" t="s">
        <v>34</v>
      </c>
      <c r="F91" s="27">
        <v>42026013.5</v>
      </c>
      <c r="G91" s="49">
        <f t="shared" si="25"/>
        <v>42026013.5</v>
      </c>
      <c r="H91" s="27"/>
      <c r="I91" s="30">
        <v>3225000</v>
      </c>
      <c r="J91" s="49">
        <f t="shared" si="2"/>
        <v>3225000</v>
      </c>
      <c r="K91" s="41"/>
      <c r="L91" s="26">
        <v>2606000</v>
      </c>
      <c r="M91" s="49">
        <f t="shared" si="3"/>
        <v>2606000</v>
      </c>
      <c r="N91" s="94"/>
      <c r="O91" s="100">
        <v>42026013.5</v>
      </c>
      <c r="P91" s="98">
        <f t="shared" si="24"/>
        <v>100</v>
      </c>
    </row>
    <row r="92" spans="4:16" x14ac:dyDescent="0.25">
      <c r="D92" s="5" t="s">
        <v>161</v>
      </c>
      <c r="E92" s="24" t="s">
        <v>35</v>
      </c>
      <c r="F92" s="31" t="e">
        <f>F100+#REF!+F95+F96+F97+F98+F93+F94</f>
        <v>#REF!</v>
      </c>
      <c r="G92" s="31">
        <f>G100+G95+G96+G97+G98+G93+G94</f>
        <v>10518786.920000002</v>
      </c>
      <c r="H92" s="31">
        <f t="shared" ref="H92:O92" si="26">H100+H95+H96+H97+H98+H93+H94</f>
        <v>90725</v>
      </c>
      <c r="I92" s="31">
        <f t="shared" si="26"/>
        <v>748800</v>
      </c>
      <c r="J92" s="31">
        <f t="shared" si="26"/>
        <v>748800</v>
      </c>
      <c r="K92" s="31">
        <f t="shared" si="26"/>
        <v>0</v>
      </c>
      <c r="L92" s="31">
        <f t="shared" si="26"/>
        <v>748800</v>
      </c>
      <c r="M92" s="31">
        <f t="shared" si="26"/>
        <v>748800</v>
      </c>
      <c r="N92" s="31">
        <f t="shared" si="26"/>
        <v>0</v>
      </c>
      <c r="O92" s="31">
        <f t="shared" si="26"/>
        <v>10518786.920000002</v>
      </c>
      <c r="P92" s="98">
        <f t="shared" si="24"/>
        <v>100</v>
      </c>
    </row>
    <row r="93" spans="4:16" ht="60" x14ac:dyDescent="0.25">
      <c r="D93" s="107" t="s">
        <v>162</v>
      </c>
      <c r="E93" s="38" t="s">
        <v>150</v>
      </c>
      <c r="F93" s="60">
        <v>755856.99</v>
      </c>
      <c r="G93" s="68">
        <f t="shared" ref="G93:G98" si="27">F93+H93</f>
        <v>755856.99</v>
      </c>
      <c r="H93" s="60"/>
      <c r="I93" s="31"/>
      <c r="J93" s="37"/>
      <c r="K93" s="31"/>
      <c r="L93" s="31"/>
      <c r="M93" s="49"/>
      <c r="N93" s="97"/>
      <c r="O93" s="100">
        <v>755856.99</v>
      </c>
      <c r="P93" s="98">
        <f t="shared" si="24"/>
        <v>100</v>
      </c>
    </row>
    <row r="94" spans="4:16" ht="45" x14ac:dyDescent="0.25">
      <c r="D94" s="107" t="s">
        <v>162</v>
      </c>
      <c r="E94" s="38" t="s">
        <v>145</v>
      </c>
      <c r="F94" s="60">
        <v>892859.4</v>
      </c>
      <c r="G94" s="68">
        <f t="shared" si="27"/>
        <v>892859.4</v>
      </c>
      <c r="H94" s="60"/>
      <c r="I94" s="31"/>
      <c r="J94" s="37"/>
      <c r="K94" s="31"/>
      <c r="L94" s="31"/>
      <c r="M94" s="49"/>
      <c r="N94" s="97"/>
      <c r="O94" s="100">
        <v>892859.4</v>
      </c>
      <c r="P94" s="98">
        <f t="shared" si="24"/>
        <v>100</v>
      </c>
    </row>
    <row r="95" spans="4:16" x14ac:dyDescent="0.25">
      <c r="D95" s="107" t="s">
        <v>164</v>
      </c>
      <c r="E95" s="38" t="s">
        <v>137</v>
      </c>
      <c r="F95" s="55">
        <v>1420204.5</v>
      </c>
      <c r="G95" s="56">
        <f t="shared" si="27"/>
        <v>1420204.5</v>
      </c>
      <c r="H95" s="55"/>
      <c r="I95" s="31"/>
      <c r="J95" s="37"/>
      <c r="K95" s="31"/>
      <c r="L95" s="31"/>
      <c r="M95" s="49"/>
      <c r="N95" s="97"/>
      <c r="O95" s="100">
        <v>1420204.5</v>
      </c>
      <c r="P95" s="98">
        <f t="shared" si="24"/>
        <v>100</v>
      </c>
    </row>
    <row r="96" spans="4:16" x14ac:dyDescent="0.25">
      <c r="D96" s="107" t="s">
        <v>142</v>
      </c>
      <c r="E96" s="38" t="s">
        <v>138</v>
      </c>
      <c r="F96" s="56">
        <v>173695</v>
      </c>
      <c r="G96" s="56">
        <f t="shared" si="27"/>
        <v>173695</v>
      </c>
      <c r="H96" s="56"/>
      <c r="I96" s="31"/>
      <c r="J96" s="37"/>
      <c r="K96" s="31"/>
      <c r="L96" s="31"/>
      <c r="M96" s="49"/>
      <c r="N96" s="97"/>
      <c r="O96" s="100">
        <v>173695</v>
      </c>
      <c r="P96" s="98">
        <f t="shared" si="24"/>
        <v>100</v>
      </c>
    </row>
    <row r="97" spans="4:16" ht="45" x14ac:dyDescent="0.25">
      <c r="D97" s="107" t="s">
        <v>141</v>
      </c>
      <c r="E97" s="38" t="s">
        <v>139</v>
      </c>
      <c r="F97" s="56">
        <v>1500000</v>
      </c>
      <c r="G97" s="56">
        <f t="shared" si="27"/>
        <v>1500000</v>
      </c>
      <c r="H97" s="56"/>
      <c r="I97" s="31"/>
      <c r="J97" s="37"/>
      <c r="K97" s="31"/>
      <c r="L97" s="31"/>
      <c r="M97" s="49"/>
      <c r="N97" s="97"/>
      <c r="O97" s="100">
        <v>1500000</v>
      </c>
      <c r="P97" s="98">
        <f t="shared" si="24"/>
        <v>100</v>
      </c>
    </row>
    <row r="98" spans="4:16" ht="45" x14ac:dyDescent="0.25">
      <c r="D98" s="107" t="s">
        <v>163</v>
      </c>
      <c r="E98" s="38" t="s">
        <v>140</v>
      </c>
      <c r="F98" s="57">
        <v>2663000</v>
      </c>
      <c r="G98" s="57">
        <f t="shared" si="27"/>
        <v>2663000</v>
      </c>
      <c r="H98" s="57"/>
      <c r="I98" s="31"/>
      <c r="J98" s="37"/>
      <c r="K98" s="31"/>
      <c r="L98" s="31"/>
      <c r="M98" s="49"/>
      <c r="N98" s="97"/>
      <c r="O98" s="100">
        <v>2663000</v>
      </c>
      <c r="P98" s="98">
        <f t="shared" si="24"/>
        <v>100</v>
      </c>
    </row>
    <row r="99" spans="4:16" ht="409.6" hidden="1" customHeight="1" thickBot="1" x14ac:dyDescent="0.3">
      <c r="D99" s="76"/>
      <c r="O99" s="100"/>
      <c r="P99" s="98" t="e">
        <f t="shared" si="24"/>
        <v>#DIV/0!</v>
      </c>
    </row>
    <row r="100" spans="4:16" ht="30.75" customHeight="1" x14ac:dyDescent="0.25">
      <c r="D100" s="77" t="s">
        <v>166</v>
      </c>
      <c r="E100" s="24" t="s">
        <v>108</v>
      </c>
      <c r="F100" s="31">
        <f>F102+F103+F104+F101</f>
        <v>3022446.0300000003</v>
      </c>
      <c r="G100" s="31">
        <f t="shared" ref="G100:O100" si="28">G102+G103+G104+G101</f>
        <v>3113171.0300000003</v>
      </c>
      <c r="H100" s="31">
        <f t="shared" si="28"/>
        <v>90725</v>
      </c>
      <c r="I100" s="31">
        <f t="shared" si="28"/>
        <v>748800</v>
      </c>
      <c r="J100" s="31">
        <f t="shared" si="28"/>
        <v>748800</v>
      </c>
      <c r="K100" s="31">
        <f t="shared" si="28"/>
        <v>0</v>
      </c>
      <c r="L100" s="31">
        <f t="shared" si="28"/>
        <v>748800</v>
      </c>
      <c r="M100" s="31">
        <f t="shared" si="28"/>
        <v>748800</v>
      </c>
      <c r="N100" s="31">
        <f t="shared" si="28"/>
        <v>0</v>
      </c>
      <c r="O100" s="103">
        <f t="shared" si="28"/>
        <v>3113171.0300000003</v>
      </c>
      <c r="P100" s="98">
        <f t="shared" si="24"/>
        <v>100</v>
      </c>
    </row>
    <row r="101" spans="4:16" ht="80.25" customHeight="1" x14ac:dyDescent="0.25">
      <c r="D101" s="107" t="s">
        <v>165</v>
      </c>
      <c r="E101" s="38" t="s">
        <v>153</v>
      </c>
      <c r="F101" s="72">
        <v>2070654.03</v>
      </c>
      <c r="G101" s="72">
        <f>F101+H101</f>
        <v>2070654.03</v>
      </c>
      <c r="H101" s="72"/>
      <c r="I101" s="31"/>
      <c r="J101" s="37"/>
      <c r="K101" s="31"/>
      <c r="L101" s="31"/>
      <c r="M101" s="49"/>
      <c r="N101" s="97"/>
      <c r="O101" s="100">
        <v>2070654.03</v>
      </c>
      <c r="P101" s="98">
        <f t="shared" si="24"/>
        <v>100</v>
      </c>
    </row>
    <row r="102" spans="4:16" ht="60" x14ac:dyDescent="0.25">
      <c r="D102" s="107" t="s">
        <v>167</v>
      </c>
      <c r="E102" s="38" t="s">
        <v>115</v>
      </c>
      <c r="F102" s="27">
        <v>647100</v>
      </c>
      <c r="G102" s="49">
        <f t="shared" ref="G102:G163" si="29">F102+H102</f>
        <v>647100</v>
      </c>
      <c r="H102" s="27"/>
      <c r="I102" s="30">
        <v>748800</v>
      </c>
      <c r="J102" s="49">
        <f t="shared" ref="J102:J160" si="30">I102+K102</f>
        <v>748800</v>
      </c>
      <c r="K102" s="41"/>
      <c r="L102" s="26">
        <v>748800</v>
      </c>
      <c r="M102" s="49">
        <f t="shared" ref="M102:M160" si="31">L102+N102</f>
        <v>748800</v>
      </c>
      <c r="N102" s="94"/>
      <c r="O102" s="100">
        <v>647100</v>
      </c>
      <c r="P102" s="98">
        <f t="shared" si="24"/>
        <v>100</v>
      </c>
    </row>
    <row r="103" spans="4:16" ht="30" x14ac:dyDescent="0.25">
      <c r="D103" s="75" t="s">
        <v>165</v>
      </c>
      <c r="E103" s="38" t="s">
        <v>143</v>
      </c>
      <c r="F103" s="27">
        <v>161692</v>
      </c>
      <c r="G103" s="49">
        <f t="shared" si="29"/>
        <v>252417</v>
      </c>
      <c r="H103" s="85">
        <v>90725</v>
      </c>
      <c r="I103" s="58"/>
      <c r="J103" s="49"/>
      <c r="K103" s="58"/>
      <c r="L103" s="26"/>
      <c r="M103" s="49"/>
      <c r="N103" s="94"/>
      <c r="O103" s="100">
        <v>252417</v>
      </c>
      <c r="P103" s="98">
        <f t="shared" si="24"/>
        <v>100</v>
      </c>
    </row>
    <row r="104" spans="4:16" ht="30" x14ac:dyDescent="0.25">
      <c r="D104" s="75" t="s">
        <v>165</v>
      </c>
      <c r="E104" s="38" t="s">
        <v>144</v>
      </c>
      <c r="F104" s="27">
        <v>143000</v>
      </c>
      <c r="G104" s="49">
        <f t="shared" si="29"/>
        <v>143000</v>
      </c>
      <c r="H104" s="27"/>
      <c r="I104" s="58"/>
      <c r="J104" s="49"/>
      <c r="K104" s="58"/>
      <c r="L104" s="26"/>
      <c r="M104" s="49"/>
      <c r="N104" s="94"/>
      <c r="O104" s="100">
        <v>143000</v>
      </c>
      <c r="P104" s="98">
        <f t="shared" si="24"/>
        <v>100</v>
      </c>
    </row>
    <row r="105" spans="4:16" x14ac:dyDescent="0.25">
      <c r="D105" s="12" t="s">
        <v>168</v>
      </c>
      <c r="E105" s="23" t="s">
        <v>36</v>
      </c>
      <c r="F105" s="31">
        <f>F106+F107+F112+F117+F118+F123+F126+F131+F137+F141+F145+F147+F151+F155</f>
        <v>310973967.68000001</v>
      </c>
      <c r="G105" s="31">
        <f t="shared" ref="G105:O105" si="32">G106+G107+G112+G117+G118+G123+G126+G131+G137+G141+G145+G147+G151+G155</f>
        <v>310957208.59000003</v>
      </c>
      <c r="H105" s="31">
        <f t="shared" si="32"/>
        <v>-16759.09</v>
      </c>
      <c r="I105" s="31">
        <f t="shared" si="32"/>
        <v>305199118.38</v>
      </c>
      <c r="J105" s="31">
        <f t="shared" si="32"/>
        <v>305199118.38</v>
      </c>
      <c r="K105" s="31">
        <f t="shared" si="32"/>
        <v>0</v>
      </c>
      <c r="L105" s="31">
        <f t="shared" si="32"/>
        <v>305589932.88</v>
      </c>
      <c r="M105" s="31">
        <f t="shared" si="32"/>
        <v>305589932.88</v>
      </c>
      <c r="N105" s="31">
        <f t="shared" si="32"/>
        <v>0</v>
      </c>
      <c r="O105" s="103">
        <f t="shared" si="32"/>
        <v>310286027.31999999</v>
      </c>
      <c r="P105" s="98">
        <f t="shared" si="24"/>
        <v>99.784156388255667</v>
      </c>
    </row>
    <row r="106" spans="4:16" ht="90" x14ac:dyDescent="0.25">
      <c r="D106" s="110" t="s">
        <v>130</v>
      </c>
      <c r="E106" s="109" t="s">
        <v>116</v>
      </c>
      <c r="F106" s="27">
        <v>113551</v>
      </c>
      <c r="G106" s="50">
        <f t="shared" si="29"/>
        <v>113551</v>
      </c>
      <c r="H106" s="27"/>
      <c r="I106" s="30">
        <v>802</v>
      </c>
      <c r="J106" s="50">
        <f t="shared" si="30"/>
        <v>802</v>
      </c>
      <c r="K106" s="41"/>
      <c r="L106" s="26">
        <v>2084</v>
      </c>
      <c r="M106" s="50">
        <f t="shared" si="31"/>
        <v>2084</v>
      </c>
      <c r="N106" s="94"/>
      <c r="O106" s="100">
        <v>71610</v>
      </c>
      <c r="P106" s="98">
        <f t="shared" si="24"/>
        <v>63.064173807364085</v>
      </c>
    </row>
    <row r="107" spans="4:16" ht="15" customHeight="1" x14ac:dyDescent="0.25">
      <c r="D107" s="138" t="s">
        <v>169</v>
      </c>
      <c r="E107" s="147" t="s">
        <v>104</v>
      </c>
      <c r="F107" s="151">
        <v>176381257</v>
      </c>
      <c r="G107" s="135">
        <f t="shared" si="29"/>
        <v>176381257</v>
      </c>
      <c r="H107" s="154"/>
      <c r="I107" s="150">
        <v>176381257</v>
      </c>
      <c r="J107" s="135">
        <f t="shared" si="30"/>
        <v>176381257</v>
      </c>
      <c r="K107" s="44"/>
      <c r="L107" s="132">
        <v>176381257</v>
      </c>
      <c r="M107" s="135">
        <f t="shared" si="31"/>
        <v>176381257</v>
      </c>
      <c r="N107" s="129"/>
      <c r="O107" s="170">
        <v>176381257</v>
      </c>
      <c r="P107" s="173">
        <f>O107/G107*100</f>
        <v>100</v>
      </c>
    </row>
    <row r="108" spans="4:16" x14ac:dyDescent="0.25">
      <c r="D108" s="139"/>
      <c r="E108" s="148"/>
      <c r="F108" s="152"/>
      <c r="G108" s="136"/>
      <c r="H108" s="155"/>
      <c r="I108" s="150"/>
      <c r="J108" s="136"/>
      <c r="K108" s="45"/>
      <c r="L108" s="133"/>
      <c r="M108" s="136"/>
      <c r="N108" s="130"/>
      <c r="O108" s="171"/>
      <c r="P108" s="174"/>
    </row>
    <row r="109" spans="4:16" ht="33.6" customHeight="1" x14ac:dyDescent="0.25">
      <c r="D109" s="139"/>
      <c r="E109" s="148"/>
      <c r="F109" s="152"/>
      <c r="G109" s="136"/>
      <c r="H109" s="155"/>
      <c r="I109" s="150"/>
      <c r="J109" s="136"/>
      <c r="K109" s="45"/>
      <c r="L109" s="133"/>
      <c r="M109" s="136"/>
      <c r="N109" s="130"/>
      <c r="O109" s="171"/>
      <c r="P109" s="174"/>
    </row>
    <row r="110" spans="4:16" ht="14.45" customHeight="1" x14ac:dyDescent="0.25">
      <c r="D110" s="139"/>
      <c r="E110" s="148"/>
      <c r="F110" s="152"/>
      <c r="G110" s="136"/>
      <c r="H110" s="155"/>
      <c r="I110" s="150"/>
      <c r="J110" s="136"/>
      <c r="K110" s="45"/>
      <c r="L110" s="133"/>
      <c r="M110" s="136"/>
      <c r="N110" s="130"/>
      <c r="O110" s="171"/>
      <c r="P110" s="174"/>
    </row>
    <row r="111" spans="4:16" x14ac:dyDescent="0.25">
      <c r="D111" s="140"/>
      <c r="E111" s="149"/>
      <c r="F111" s="153"/>
      <c r="G111" s="137"/>
      <c r="H111" s="156"/>
      <c r="I111" s="150"/>
      <c r="J111" s="137"/>
      <c r="K111" s="46"/>
      <c r="L111" s="134"/>
      <c r="M111" s="137"/>
      <c r="N111" s="131"/>
      <c r="O111" s="172"/>
      <c r="P111" s="175"/>
    </row>
    <row r="112" spans="4:16" ht="15" customHeight="1" x14ac:dyDescent="0.25">
      <c r="D112" s="138" t="s">
        <v>169</v>
      </c>
      <c r="E112" s="147" t="s">
        <v>117</v>
      </c>
      <c r="F112" s="151">
        <v>5856400</v>
      </c>
      <c r="G112" s="135">
        <f t="shared" si="29"/>
        <v>5856400</v>
      </c>
      <c r="H112" s="154"/>
      <c r="I112" s="150">
        <v>5876400</v>
      </c>
      <c r="J112" s="135">
        <f t="shared" si="30"/>
        <v>5876400</v>
      </c>
      <c r="K112" s="44"/>
      <c r="L112" s="132">
        <v>5876400</v>
      </c>
      <c r="M112" s="135">
        <f t="shared" si="31"/>
        <v>5876400</v>
      </c>
      <c r="N112" s="129"/>
      <c r="O112" s="170">
        <v>5845900</v>
      </c>
      <c r="P112" s="173">
        <f>O112/G112*100</f>
        <v>99.820708967966667</v>
      </c>
    </row>
    <row r="113" spans="4:16" x14ac:dyDescent="0.25">
      <c r="D113" s="139"/>
      <c r="E113" s="148"/>
      <c r="F113" s="152"/>
      <c r="G113" s="136"/>
      <c r="H113" s="155"/>
      <c r="I113" s="150"/>
      <c r="J113" s="136"/>
      <c r="K113" s="45"/>
      <c r="L113" s="133"/>
      <c r="M113" s="136"/>
      <c r="N113" s="130"/>
      <c r="O113" s="171"/>
      <c r="P113" s="174"/>
    </row>
    <row r="114" spans="4:16" x14ac:dyDescent="0.25">
      <c r="D114" s="139"/>
      <c r="E114" s="148"/>
      <c r="F114" s="152"/>
      <c r="G114" s="136"/>
      <c r="H114" s="155"/>
      <c r="I114" s="150"/>
      <c r="J114" s="136"/>
      <c r="K114" s="45"/>
      <c r="L114" s="133"/>
      <c r="M114" s="136"/>
      <c r="N114" s="130"/>
      <c r="O114" s="171"/>
      <c r="P114" s="174"/>
    </row>
    <row r="115" spans="4:16" x14ac:dyDescent="0.25">
      <c r="D115" s="139"/>
      <c r="E115" s="148"/>
      <c r="F115" s="152"/>
      <c r="G115" s="136"/>
      <c r="H115" s="155"/>
      <c r="I115" s="150"/>
      <c r="J115" s="136"/>
      <c r="K115" s="45"/>
      <c r="L115" s="133"/>
      <c r="M115" s="136"/>
      <c r="N115" s="130"/>
      <c r="O115" s="171"/>
      <c r="P115" s="174"/>
    </row>
    <row r="116" spans="4:16" ht="14.45" customHeight="1" x14ac:dyDescent="0.25">
      <c r="D116" s="140"/>
      <c r="E116" s="149"/>
      <c r="F116" s="153"/>
      <c r="G116" s="137"/>
      <c r="H116" s="156"/>
      <c r="I116" s="150"/>
      <c r="J116" s="137"/>
      <c r="K116" s="46"/>
      <c r="L116" s="134"/>
      <c r="M116" s="137"/>
      <c r="N116" s="131"/>
      <c r="O116" s="172"/>
      <c r="P116" s="175"/>
    </row>
    <row r="117" spans="4:16" ht="120" x14ac:dyDescent="0.25">
      <c r="D117" s="110" t="s">
        <v>169</v>
      </c>
      <c r="E117" s="109" t="s">
        <v>118</v>
      </c>
      <c r="F117" s="27">
        <v>1094756</v>
      </c>
      <c r="G117" s="50">
        <f t="shared" si="29"/>
        <v>1094756</v>
      </c>
      <c r="H117" s="27"/>
      <c r="I117" s="30">
        <v>1094756</v>
      </c>
      <c r="J117" s="50">
        <f t="shared" si="30"/>
        <v>1094756</v>
      </c>
      <c r="K117" s="41"/>
      <c r="L117" s="26">
        <v>1094756</v>
      </c>
      <c r="M117" s="50">
        <f t="shared" si="31"/>
        <v>1094756</v>
      </c>
      <c r="N117" s="94"/>
      <c r="O117" s="100">
        <v>1094756</v>
      </c>
      <c r="P117" s="98">
        <f>O117/G117*100</f>
        <v>100</v>
      </c>
    </row>
    <row r="118" spans="4:16" ht="15" customHeight="1" x14ac:dyDescent="0.25">
      <c r="D118" s="138" t="s">
        <v>169</v>
      </c>
      <c r="E118" s="144" t="s">
        <v>119</v>
      </c>
      <c r="F118" s="151">
        <v>26758200</v>
      </c>
      <c r="G118" s="135">
        <f t="shared" si="29"/>
        <v>26758200</v>
      </c>
      <c r="H118" s="154"/>
      <c r="I118" s="162">
        <v>28963700</v>
      </c>
      <c r="J118" s="135">
        <f t="shared" si="30"/>
        <v>28963700</v>
      </c>
      <c r="K118" s="44"/>
      <c r="L118" s="132">
        <v>29327000</v>
      </c>
      <c r="M118" s="135">
        <f t="shared" si="31"/>
        <v>29327000</v>
      </c>
      <c r="N118" s="129"/>
      <c r="O118" s="170">
        <v>26380532.699999999</v>
      </c>
      <c r="P118" s="173">
        <f>O118/G118*100</f>
        <v>98.588592281992064</v>
      </c>
    </row>
    <row r="119" spans="4:16" x14ac:dyDescent="0.25">
      <c r="D119" s="139"/>
      <c r="E119" s="145"/>
      <c r="F119" s="152"/>
      <c r="G119" s="136"/>
      <c r="H119" s="155"/>
      <c r="I119" s="163"/>
      <c r="J119" s="136"/>
      <c r="K119" s="45"/>
      <c r="L119" s="133"/>
      <c r="M119" s="136"/>
      <c r="N119" s="130"/>
      <c r="O119" s="171"/>
      <c r="P119" s="174"/>
    </row>
    <row r="120" spans="4:16" x14ac:dyDescent="0.25">
      <c r="D120" s="139"/>
      <c r="E120" s="145"/>
      <c r="F120" s="152"/>
      <c r="G120" s="136"/>
      <c r="H120" s="155"/>
      <c r="I120" s="163"/>
      <c r="J120" s="136"/>
      <c r="K120" s="45"/>
      <c r="L120" s="133"/>
      <c r="M120" s="136"/>
      <c r="N120" s="130"/>
      <c r="O120" s="171"/>
      <c r="P120" s="174"/>
    </row>
    <row r="121" spans="4:16" ht="14.45" customHeight="1" x14ac:dyDescent="0.25">
      <c r="D121" s="139"/>
      <c r="E121" s="145"/>
      <c r="F121" s="152"/>
      <c r="G121" s="136"/>
      <c r="H121" s="155"/>
      <c r="I121" s="163"/>
      <c r="J121" s="136"/>
      <c r="K121" s="45"/>
      <c r="L121" s="133"/>
      <c r="M121" s="136"/>
      <c r="N121" s="130"/>
      <c r="O121" s="171"/>
      <c r="P121" s="174"/>
    </row>
    <row r="122" spans="4:16" ht="50.25" customHeight="1" x14ac:dyDescent="0.25">
      <c r="D122" s="140"/>
      <c r="E122" s="146"/>
      <c r="F122" s="153"/>
      <c r="G122" s="137"/>
      <c r="H122" s="156"/>
      <c r="I122" s="164"/>
      <c r="J122" s="137"/>
      <c r="K122" s="46"/>
      <c r="L122" s="134"/>
      <c r="M122" s="137"/>
      <c r="N122" s="131"/>
      <c r="O122" s="172"/>
      <c r="P122" s="175"/>
    </row>
    <row r="123" spans="4:16" ht="15" customHeight="1" x14ac:dyDescent="0.25">
      <c r="D123" s="138" t="s">
        <v>169</v>
      </c>
      <c r="E123" s="144" t="s">
        <v>103</v>
      </c>
      <c r="F123" s="151">
        <v>81234985</v>
      </c>
      <c r="G123" s="135">
        <f t="shared" si="29"/>
        <v>81234985</v>
      </c>
      <c r="H123" s="154"/>
      <c r="I123" s="150">
        <v>81234985</v>
      </c>
      <c r="J123" s="135">
        <f t="shared" si="30"/>
        <v>81234985</v>
      </c>
      <c r="K123" s="44"/>
      <c r="L123" s="132">
        <v>81234985</v>
      </c>
      <c r="M123" s="135">
        <f t="shared" si="31"/>
        <v>81234985</v>
      </c>
      <c r="N123" s="129"/>
      <c r="O123" s="170">
        <v>81234985</v>
      </c>
      <c r="P123" s="173">
        <f>O123/G123*100</f>
        <v>100</v>
      </c>
    </row>
    <row r="124" spans="4:16" ht="14.45" customHeight="1" x14ac:dyDescent="0.25">
      <c r="D124" s="139"/>
      <c r="E124" s="145"/>
      <c r="F124" s="152"/>
      <c r="G124" s="136"/>
      <c r="H124" s="155"/>
      <c r="I124" s="150"/>
      <c r="J124" s="136"/>
      <c r="K124" s="45"/>
      <c r="L124" s="133"/>
      <c r="M124" s="136"/>
      <c r="N124" s="130"/>
      <c r="O124" s="171"/>
      <c r="P124" s="174"/>
    </row>
    <row r="125" spans="4:16" ht="33.75" customHeight="1" x14ac:dyDescent="0.25">
      <c r="D125" s="140"/>
      <c r="E125" s="146"/>
      <c r="F125" s="153"/>
      <c r="G125" s="137"/>
      <c r="H125" s="156"/>
      <c r="I125" s="150"/>
      <c r="J125" s="137"/>
      <c r="K125" s="46"/>
      <c r="L125" s="134"/>
      <c r="M125" s="137"/>
      <c r="N125" s="131"/>
      <c r="O125" s="172"/>
      <c r="P125" s="175"/>
    </row>
    <row r="126" spans="4:16" ht="15" customHeight="1" x14ac:dyDescent="0.25">
      <c r="D126" s="138" t="s">
        <v>169</v>
      </c>
      <c r="E126" s="147" t="s">
        <v>37</v>
      </c>
      <c r="F126" s="151">
        <v>1538000</v>
      </c>
      <c r="G126" s="135">
        <f t="shared" si="29"/>
        <v>1538000</v>
      </c>
      <c r="H126" s="154"/>
      <c r="I126" s="150">
        <v>1538000</v>
      </c>
      <c r="J126" s="135">
        <f t="shared" si="30"/>
        <v>1538000</v>
      </c>
      <c r="K126" s="44"/>
      <c r="L126" s="132">
        <v>1538000</v>
      </c>
      <c r="M126" s="135">
        <f t="shared" si="31"/>
        <v>1538000</v>
      </c>
      <c r="N126" s="129"/>
      <c r="O126" s="170">
        <v>1538000</v>
      </c>
      <c r="P126" s="173">
        <f>O126/G126*100</f>
        <v>100</v>
      </c>
    </row>
    <row r="127" spans="4:16" x14ac:dyDescent="0.25">
      <c r="D127" s="139"/>
      <c r="E127" s="148"/>
      <c r="F127" s="152"/>
      <c r="G127" s="136"/>
      <c r="H127" s="155"/>
      <c r="I127" s="150"/>
      <c r="J127" s="136"/>
      <c r="K127" s="45"/>
      <c r="L127" s="133"/>
      <c r="M127" s="136"/>
      <c r="N127" s="130"/>
      <c r="O127" s="171"/>
      <c r="P127" s="174"/>
    </row>
    <row r="128" spans="4:16" x14ac:dyDescent="0.25">
      <c r="D128" s="139"/>
      <c r="E128" s="148"/>
      <c r="F128" s="152"/>
      <c r="G128" s="136"/>
      <c r="H128" s="155"/>
      <c r="I128" s="150"/>
      <c r="J128" s="136"/>
      <c r="K128" s="45"/>
      <c r="L128" s="133"/>
      <c r="M128" s="136"/>
      <c r="N128" s="130"/>
      <c r="O128" s="171"/>
      <c r="P128" s="174"/>
    </row>
    <row r="129" spans="4:16" ht="14.45" customHeight="1" x14ac:dyDescent="0.25">
      <c r="D129" s="139"/>
      <c r="E129" s="148"/>
      <c r="F129" s="152"/>
      <c r="G129" s="136"/>
      <c r="H129" s="155"/>
      <c r="I129" s="150"/>
      <c r="J129" s="136"/>
      <c r="K129" s="45"/>
      <c r="L129" s="133"/>
      <c r="M129" s="136"/>
      <c r="N129" s="130"/>
      <c r="O129" s="171"/>
      <c r="P129" s="174"/>
    </row>
    <row r="130" spans="4:16" x14ac:dyDescent="0.25">
      <c r="D130" s="140"/>
      <c r="E130" s="149"/>
      <c r="F130" s="153"/>
      <c r="G130" s="137"/>
      <c r="H130" s="156"/>
      <c r="I130" s="150"/>
      <c r="J130" s="137"/>
      <c r="K130" s="46"/>
      <c r="L130" s="134"/>
      <c r="M130" s="137"/>
      <c r="N130" s="131"/>
      <c r="O130" s="172"/>
      <c r="P130" s="175"/>
    </row>
    <row r="131" spans="4:16" ht="15" customHeight="1" x14ac:dyDescent="0.25">
      <c r="D131" s="138" t="s">
        <v>169</v>
      </c>
      <c r="E131" s="147" t="s">
        <v>120</v>
      </c>
      <c r="F131" s="151">
        <v>104940</v>
      </c>
      <c r="G131" s="135">
        <f t="shared" si="29"/>
        <v>104940</v>
      </c>
      <c r="H131" s="154"/>
      <c r="I131" s="150">
        <v>111300</v>
      </c>
      <c r="J131" s="135">
        <f t="shared" si="30"/>
        <v>111300</v>
      </c>
      <c r="K131" s="44"/>
      <c r="L131" s="132">
        <v>111300</v>
      </c>
      <c r="M131" s="135">
        <f t="shared" si="31"/>
        <v>111300</v>
      </c>
      <c r="N131" s="129"/>
      <c r="O131" s="170">
        <v>104940</v>
      </c>
      <c r="P131" s="173">
        <f>O131/G131*100</f>
        <v>100</v>
      </c>
    </row>
    <row r="132" spans="4:16" x14ac:dyDescent="0.25">
      <c r="D132" s="139"/>
      <c r="E132" s="148"/>
      <c r="F132" s="152"/>
      <c r="G132" s="136"/>
      <c r="H132" s="155"/>
      <c r="I132" s="150"/>
      <c r="J132" s="136"/>
      <c r="K132" s="45"/>
      <c r="L132" s="133"/>
      <c r="M132" s="136"/>
      <c r="N132" s="130"/>
      <c r="O132" s="171"/>
      <c r="P132" s="174"/>
    </row>
    <row r="133" spans="4:16" x14ac:dyDescent="0.25">
      <c r="D133" s="139"/>
      <c r="E133" s="148"/>
      <c r="F133" s="152"/>
      <c r="G133" s="136"/>
      <c r="H133" s="155"/>
      <c r="I133" s="150"/>
      <c r="J133" s="136"/>
      <c r="K133" s="45"/>
      <c r="L133" s="133"/>
      <c r="M133" s="136"/>
      <c r="N133" s="130"/>
      <c r="O133" s="171"/>
      <c r="P133" s="174"/>
    </row>
    <row r="134" spans="4:16" x14ac:dyDescent="0.25">
      <c r="D134" s="139"/>
      <c r="E134" s="148"/>
      <c r="F134" s="152"/>
      <c r="G134" s="136"/>
      <c r="H134" s="155"/>
      <c r="I134" s="150"/>
      <c r="J134" s="136"/>
      <c r="K134" s="45"/>
      <c r="L134" s="133"/>
      <c r="M134" s="136"/>
      <c r="N134" s="130"/>
      <c r="O134" s="171"/>
      <c r="P134" s="174"/>
    </row>
    <row r="135" spans="4:16" ht="14.45" customHeight="1" x14ac:dyDescent="0.25">
      <c r="D135" s="139"/>
      <c r="E135" s="148"/>
      <c r="F135" s="152"/>
      <c r="G135" s="136"/>
      <c r="H135" s="155"/>
      <c r="I135" s="150"/>
      <c r="J135" s="136"/>
      <c r="K135" s="45"/>
      <c r="L135" s="133"/>
      <c r="M135" s="136"/>
      <c r="N135" s="130"/>
      <c r="O135" s="171"/>
      <c r="P135" s="174"/>
    </row>
    <row r="136" spans="4:16" x14ac:dyDescent="0.25">
      <c r="D136" s="140"/>
      <c r="E136" s="149"/>
      <c r="F136" s="153"/>
      <c r="G136" s="137"/>
      <c r="H136" s="156"/>
      <c r="I136" s="150"/>
      <c r="J136" s="137"/>
      <c r="K136" s="46"/>
      <c r="L136" s="134"/>
      <c r="M136" s="137"/>
      <c r="N136" s="131"/>
      <c r="O136" s="172"/>
      <c r="P136" s="175"/>
    </row>
    <row r="137" spans="4:16" ht="15" customHeight="1" x14ac:dyDescent="0.25">
      <c r="D137" s="141" t="s">
        <v>170</v>
      </c>
      <c r="E137" s="144" t="s">
        <v>121</v>
      </c>
      <c r="F137" s="151">
        <v>1528015</v>
      </c>
      <c r="G137" s="135">
        <f t="shared" si="29"/>
        <v>1528015</v>
      </c>
      <c r="H137" s="154"/>
      <c r="I137" s="150">
        <v>1358241</v>
      </c>
      <c r="J137" s="135">
        <f t="shared" si="30"/>
        <v>1358241</v>
      </c>
      <c r="K137" s="44"/>
      <c r="L137" s="132">
        <v>1407066</v>
      </c>
      <c r="M137" s="135">
        <f t="shared" si="31"/>
        <v>1407066</v>
      </c>
      <c r="N137" s="129"/>
      <c r="O137" s="170">
        <v>1528015</v>
      </c>
      <c r="P137" s="173">
        <f>O137/G137*100</f>
        <v>100</v>
      </c>
    </row>
    <row r="138" spans="4:16" ht="37.15" customHeight="1" x14ac:dyDescent="0.25">
      <c r="D138" s="142"/>
      <c r="E138" s="145"/>
      <c r="F138" s="152"/>
      <c r="G138" s="136"/>
      <c r="H138" s="155"/>
      <c r="I138" s="150"/>
      <c r="J138" s="136"/>
      <c r="K138" s="45"/>
      <c r="L138" s="133"/>
      <c r="M138" s="136"/>
      <c r="N138" s="130"/>
      <c r="O138" s="171"/>
      <c r="P138" s="174"/>
    </row>
    <row r="139" spans="4:16" ht="14.45" customHeight="1" x14ac:dyDescent="0.25">
      <c r="D139" s="142"/>
      <c r="E139" s="145"/>
      <c r="F139" s="152"/>
      <c r="G139" s="137"/>
      <c r="H139" s="155"/>
      <c r="I139" s="150"/>
      <c r="J139" s="137"/>
      <c r="K139" s="45"/>
      <c r="L139" s="133"/>
      <c r="M139" s="137"/>
      <c r="N139" s="131"/>
      <c r="O139" s="172"/>
      <c r="P139" s="175"/>
    </row>
    <row r="140" spans="4:16" ht="15" hidden="1" customHeight="1" x14ac:dyDescent="0.25">
      <c r="D140" s="143"/>
      <c r="E140" s="146"/>
      <c r="F140" s="153"/>
      <c r="G140" s="50">
        <f t="shared" si="29"/>
        <v>0</v>
      </c>
      <c r="H140" s="40"/>
      <c r="I140" s="150"/>
      <c r="J140" s="50">
        <f t="shared" si="30"/>
        <v>0</v>
      </c>
      <c r="K140" s="46"/>
      <c r="L140" s="134"/>
      <c r="M140" s="50">
        <f t="shared" si="31"/>
        <v>0</v>
      </c>
      <c r="N140" s="94"/>
      <c r="O140" s="100"/>
      <c r="P140" s="102"/>
    </row>
    <row r="141" spans="4:16" ht="15" customHeight="1" x14ac:dyDescent="0.25">
      <c r="D141" s="141" t="s">
        <v>131</v>
      </c>
      <c r="E141" s="144" t="s">
        <v>122</v>
      </c>
      <c r="F141" s="151">
        <v>502772.7</v>
      </c>
      <c r="G141" s="135">
        <f t="shared" si="29"/>
        <v>486013.61</v>
      </c>
      <c r="H141" s="167">
        <v>-16759.09</v>
      </c>
      <c r="I141" s="150">
        <v>353010.4</v>
      </c>
      <c r="J141" s="135">
        <f t="shared" si="30"/>
        <v>353010.4</v>
      </c>
      <c r="K141" s="44"/>
      <c r="L141" s="132">
        <v>330417.90000000002</v>
      </c>
      <c r="M141" s="135">
        <f t="shared" si="31"/>
        <v>330417.90000000002</v>
      </c>
      <c r="N141" s="129"/>
      <c r="O141" s="170">
        <v>463940.64</v>
      </c>
      <c r="P141" s="173">
        <f>O141/G141*100</f>
        <v>95.458363810017588</v>
      </c>
    </row>
    <row r="142" spans="4:16" x14ac:dyDescent="0.25">
      <c r="D142" s="142"/>
      <c r="E142" s="145"/>
      <c r="F142" s="152"/>
      <c r="G142" s="136"/>
      <c r="H142" s="168"/>
      <c r="I142" s="150"/>
      <c r="J142" s="136"/>
      <c r="K142" s="45"/>
      <c r="L142" s="133"/>
      <c r="M142" s="136"/>
      <c r="N142" s="130"/>
      <c r="O142" s="171"/>
      <c r="P142" s="174"/>
    </row>
    <row r="143" spans="4:16" ht="14.45" customHeight="1" x14ac:dyDescent="0.25">
      <c r="D143" s="142"/>
      <c r="E143" s="145"/>
      <c r="F143" s="152"/>
      <c r="G143" s="136"/>
      <c r="H143" s="168"/>
      <c r="I143" s="150"/>
      <c r="J143" s="136"/>
      <c r="K143" s="45"/>
      <c r="L143" s="133"/>
      <c r="M143" s="136"/>
      <c r="N143" s="130"/>
      <c r="O143" s="171"/>
      <c r="P143" s="174"/>
    </row>
    <row r="144" spans="4:16" ht="21.6" customHeight="1" x14ac:dyDescent="0.25">
      <c r="D144" s="143"/>
      <c r="E144" s="146"/>
      <c r="F144" s="153"/>
      <c r="G144" s="137"/>
      <c r="H144" s="169"/>
      <c r="I144" s="150"/>
      <c r="J144" s="137"/>
      <c r="K144" s="46"/>
      <c r="L144" s="134"/>
      <c r="M144" s="137"/>
      <c r="N144" s="131"/>
      <c r="O144" s="172"/>
      <c r="P144" s="175"/>
    </row>
    <row r="145" spans="4:16" ht="15" customHeight="1" x14ac:dyDescent="0.25">
      <c r="D145" s="141" t="s">
        <v>132</v>
      </c>
      <c r="E145" s="144" t="s">
        <v>123</v>
      </c>
      <c r="F145" s="151">
        <v>3246029</v>
      </c>
      <c r="G145" s="135">
        <f t="shared" si="29"/>
        <v>3246029</v>
      </c>
      <c r="H145" s="154"/>
      <c r="I145" s="150">
        <v>3246029</v>
      </c>
      <c r="J145" s="135">
        <f t="shared" si="30"/>
        <v>3246029</v>
      </c>
      <c r="K145" s="44"/>
      <c r="L145" s="132">
        <v>3246029</v>
      </c>
      <c r="M145" s="135">
        <f t="shared" si="31"/>
        <v>3246029</v>
      </c>
      <c r="N145" s="129"/>
      <c r="O145" s="170">
        <v>3027029</v>
      </c>
      <c r="P145" s="173">
        <f>O145/G145*100</f>
        <v>93.253295026014854</v>
      </c>
    </row>
    <row r="146" spans="4:16" ht="61.5" customHeight="1" x14ac:dyDescent="0.25">
      <c r="D146" s="143"/>
      <c r="E146" s="146"/>
      <c r="F146" s="153"/>
      <c r="G146" s="137"/>
      <c r="H146" s="156"/>
      <c r="I146" s="150"/>
      <c r="J146" s="137"/>
      <c r="K146" s="46"/>
      <c r="L146" s="134"/>
      <c r="M146" s="137"/>
      <c r="N146" s="131"/>
      <c r="O146" s="172"/>
      <c r="P146" s="175"/>
    </row>
    <row r="147" spans="4:16" ht="15" customHeight="1" x14ac:dyDescent="0.25">
      <c r="D147" s="141" t="s">
        <v>133</v>
      </c>
      <c r="E147" s="144" t="s">
        <v>38</v>
      </c>
      <c r="F147" s="151">
        <v>12308439</v>
      </c>
      <c r="G147" s="135">
        <f t="shared" si="29"/>
        <v>12308439</v>
      </c>
      <c r="H147" s="154"/>
      <c r="I147" s="150">
        <v>4734015</v>
      </c>
      <c r="J147" s="135">
        <f t="shared" si="30"/>
        <v>4734015</v>
      </c>
      <c r="K147" s="44"/>
      <c r="L147" s="132">
        <v>4734015</v>
      </c>
      <c r="M147" s="135">
        <f t="shared" si="31"/>
        <v>4734015</v>
      </c>
      <c r="N147" s="129"/>
      <c r="O147" s="170">
        <v>12308439</v>
      </c>
      <c r="P147" s="173">
        <f>O147/G147*100</f>
        <v>100</v>
      </c>
    </row>
    <row r="148" spans="4:16" x14ac:dyDescent="0.25">
      <c r="D148" s="142"/>
      <c r="E148" s="145"/>
      <c r="F148" s="152"/>
      <c r="G148" s="136"/>
      <c r="H148" s="155"/>
      <c r="I148" s="150"/>
      <c r="J148" s="136"/>
      <c r="K148" s="45"/>
      <c r="L148" s="133"/>
      <c r="M148" s="136"/>
      <c r="N148" s="130"/>
      <c r="O148" s="171"/>
      <c r="P148" s="174"/>
    </row>
    <row r="149" spans="4:16" ht="14.45" customHeight="1" x14ac:dyDescent="0.25">
      <c r="D149" s="142"/>
      <c r="E149" s="145"/>
      <c r="F149" s="152"/>
      <c r="G149" s="136"/>
      <c r="H149" s="155"/>
      <c r="I149" s="150"/>
      <c r="J149" s="136"/>
      <c r="K149" s="45"/>
      <c r="L149" s="133"/>
      <c r="M149" s="136"/>
      <c r="N149" s="130"/>
      <c r="O149" s="171"/>
      <c r="P149" s="174"/>
    </row>
    <row r="150" spans="4:16" x14ac:dyDescent="0.25">
      <c r="D150" s="143"/>
      <c r="E150" s="146"/>
      <c r="F150" s="153"/>
      <c r="G150" s="137"/>
      <c r="H150" s="156"/>
      <c r="I150" s="150"/>
      <c r="J150" s="137"/>
      <c r="K150" s="46"/>
      <c r="L150" s="134"/>
      <c r="M150" s="137"/>
      <c r="N150" s="131"/>
      <c r="O150" s="172"/>
      <c r="P150" s="175"/>
    </row>
    <row r="151" spans="4:16" ht="15" customHeight="1" x14ac:dyDescent="0.25">
      <c r="D151" s="141" t="s">
        <v>169</v>
      </c>
      <c r="E151" s="144" t="s">
        <v>105</v>
      </c>
      <c r="F151" s="151">
        <v>234462</v>
      </c>
      <c r="G151" s="135">
        <f t="shared" si="29"/>
        <v>234462</v>
      </c>
      <c r="H151" s="154"/>
      <c r="I151" s="150">
        <v>234462</v>
      </c>
      <c r="J151" s="135">
        <f t="shared" si="30"/>
        <v>234462</v>
      </c>
      <c r="K151" s="44"/>
      <c r="L151" s="132">
        <v>234462</v>
      </c>
      <c r="M151" s="135">
        <f t="shared" si="31"/>
        <v>234462</v>
      </c>
      <c r="N151" s="129"/>
      <c r="O151" s="170">
        <v>234462</v>
      </c>
      <c r="P151" s="173">
        <f>O151/G151*100</f>
        <v>100</v>
      </c>
    </row>
    <row r="152" spans="4:16" x14ac:dyDescent="0.25">
      <c r="D152" s="142"/>
      <c r="E152" s="145"/>
      <c r="F152" s="152"/>
      <c r="G152" s="136"/>
      <c r="H152" s="155"/>
      <c r="I152" s="150"/>
      <c r="J152" s="136"/>
      <c r="K152" s="45"/>
      <c r="L152" s="133"/>
      <c r="M152" s="136"/>
      <c r="N152" s="130"/>
      <c r="O152" s="171"/>
      <c r="P152" s="174"/>
    </row>
    <row r="153" spans="4:16" x14ac:dyDescent="0.25">
      <c r="D153" s="142"/>
      <c r="E153" s="145"/>
      <c r="F153" s="152"/>
      <c r="G153" s="136"/>
      <c r="H153" s="155"/>
      <c r="I153" s="150"/>
      <c r="J153" s="136"/>
      <c r="K153" s="45"/>
      <c r="L153" s="133"/>
      <c r="M153" s="136"/>
      <c r="N153" s="130"/>
      <c r="O153" s="171"/>
      <c r="P153" s="174"/>
    </row>
    <row r="154" spans="4:16" x14ac:dyDescent="0.25">
      <c r="D154" s="143"/>
      <c r="E154" s="146"/>
      <c r="F154" s="153"/>
      <c r="G154" s="137"/>
      <c r="H154" s="156"/>
      <c r="I154" s="150"/>
      <c r="J154" s="137"/>
      <c r="K154" s="46"/>
      <c r="L154" s="134"/>
      <c r="M154" s="137"/>
      <c r="N154" s="131"/>
      <c r="O154" s="172"/>
      <c r="P154" s="175"/>
    </row>
    <row r="155" spans="4:16" ht="150" x14ac:dyDescent="0.25">
      <c r="D155" s="107" t="s">
        <v>169</v>
      </c>
      <c r="E155" s="38" t="s">
        <v>89</v>
      </c>
      <c r="F155" s="27">
        <v>72160.98</v>
      </c>
      <c r="G155" s="50">
        <f t="shared" si="29"/>
        <v>72160.98</v>
      </c>
      <c r="H155" s="27"/>
      <c r="I155" s="30">
        <v>72160.98</v>
      </c>
      <c r="J155" s="50">
        <f t="shared" si="30"/>
        <v>72160.98</v>
      </c>
      <c r="K155" s="41"/>
      <c r="L155" s="26">
        <v>72160.98</v>
      </c>
      <c r="M155" s="50">
        <f t="shared" si="31"/>
        <v>72160.98</v>
      </c>
      <c r="N155" s="94"/>
      <c r="O155" s="100">
        <v>72160.98</v>
      </c>
      <c r="P155" s="98">
        <f>O155/G155*100</f>
        <v>100</v>
      </c>
    </row>
    <row r="156" spans="4:16" x14ac:dyDescent="0.25">
      <c r="D156" s="12" t="s">
        <v>154</v>
      </c>
      <c r="E156" s="23" t="s">
        <v>39</v>
      </c>
      <c r="F156" s="25">
        <f>F157+F162</f>
        <v>44329049.990000002</v>
      </c>
      <c r="G156" s="25">
        <f t="shared" ref="G156:O156" si="33">G157+G162</f>
        <v>44642639.990000002</v>
      </c>
      <c r="H156" s="25">
        <f t="shared" si="33"/>
        <v>313590</v>
      </c>
      <c r="I156" s="25">
        <f t="shared" si="33"/>
        <v>0</v>
      </c>
      <c r="J156" s="25">
        <f t="shared" si="33"/>
        <v>0</v>
      </c>
      <c r="K156" s="25">
        <f t="shared" si="33"/>
        <v>0</v>
      </c>
      <c r="L156" s="25">
        <f t="shared" si="33"/>
        <v>0</v>
      </c>
      <c r="M156" s="25">
        <f t="shared" si="33"/>
        <v>0</v>
      </c>
      <c r="N156" s="25">
        <f t="shared" si="33"/>
        <v>0</v>
      </c>
      <c r="O156" s="18">
        <f t="shared" si="33"/>
        <v>43459895.82</v>
      </c>
      <c r="P156" s="98">
        <f>O156/G156*100</f>
        <v>97.350640172120336</v>
      </c>
    </row>
    <row r="157" spans="4:16" ht="75" x14ac:dyDescent="0.25">
      <c r="D157" s="73" t="s">
        <v>134</v>
      </c>
      <c r="E157" s="109" t="s">
        <v>40</v>
      </c>
      <c r="F157" s="70">
        <f>F158+F159+F160+F161</f>
        <v>6329050</v>
      </c>
      <c r="G157" s="67">
        <f>G158+G159+G160+G161</f>
        <v>6642640</v>
      </c>
      <c r="H157" s="87">
        <f t="shared" ref="H157:O157" si="34">H158+H159+H160+H161</f>
        <v>313590</v>
      </c>
      <c r="I157" s="87">
        <f t="shared" si="34"/>
        <v>0</v>
      </c>
      <c r="J157" s="87">
        <f t="shared" si="34"/>
        <v>0</v>
      </c>
      <c r="K157" s="87">
        <f t="shared" si="34"/>
        <v>0</v>
      </c>
      <c r="L157" s="87">
        <f t="shared" si="34"/>
        <v>0</v>
      </c>
      <c r="M157" s="87">
        <f t="shared" si="34"/>
        <v>0</v>
      </c>
      <c r="N157" s="87">
        <f t="shared" si="34"/>
        <v>0</v>
      </c>
      <c r="O157" s="104">
        <f t="shared" si="34"/>
        <v>6642640</v>
      </c>
      <c r="P157" s="98">
        <f t="shared" ref="P157:P164" si="35">O157/G157*100</f>
        <v>100</v>
      </c>
    </row>
    <row r="158" spans="4:16" ht="90" customHeight="1" x14ac:dyDescent="0.25">
      <c r="D158" s="73" t="s">
        <v>155</v>
      </c>
      <c r="E158" s="109" t="s">
        <v>125</v>
      </c>
      <c r="F158" s="27">
        <v>1430000</v>
      </c>
      <c r="G158" s="49">
        <f t="shared" si="29"/>
        <v>1560000</v>
      </c>
      <c r="H158" s="27">
        <v>130000</v>
      </c>
      <c r="I158" s="28"/>
      <c r="J158" s="37">
        <f t="shared" si="30"/>
        <v>0</v>
      </c>
      <c r="K158" s="39"/>
      <c r="L158" s="26"/>
      <c r="M158" s="37">
        <f t="shared" si="31"/>
        <v>0</v>
      </c>
      <c r="N158" s="94"/>
      <c r="O158" s="100">
        <v>1560000</v>
      </c>
      <c r="P158" s="98">
        <f t="shared" si="35"/>
        <v>100</v>
      </c>
    </row>
    <row r="159" spans="4:16" ht="87" customHeight="1" x14ac:dyDescent="0.25">
      <c r="D159" s="73" t="s">
        <v>155</v>
      </c>
      <c r="E159" s="35" t="s">
        <v>124</v>
      </c>
      <c r="F159" s="27">
        <v>4762000</v>
      </c>
      <c r="G159" s="49">
        <f t="shared" si="29"/>
        <v>4947000</v>
      </c>
      <c r="H159" s="27">
        <v>185000</v>
      </c>
      <c r="I159" s="33"/>
      <c r="J159" s="37">
        <f t="shared" si="30"/>
        <v>0</v>
      </c>
      <c r="K159" s="39"/>
      <c r="L159" s="26"/>
      <c r="M159" s="37">
        <f t="shared" si="31"/>
        <v>0</v>
      </c>
      <c r="N159" s="94"/>
      <c r="O159" s="100">
        <v>4947000</v>
      </c>
      <c r="P159" s="98">
        <f t="shared" si="35"/>
        <v>100</v>
      </c>
    </row>
    <row r="160" spans="4:16" ht="45" x14ac:dyDescent="0.25">
      <c r="D160" s="73" t="s">
        <v>134</v>
      </c>
      <c r="E160" s="21" t="s">
        <v>99</v>
      </c>
      <c r="F160" s="27">
        <v>113970</v>
      </c>
      <c r="G160" s="49">
        <f t="shared" si="29"/>
        <v>113970</v>
      </c>
      <c r="H160" s="27"/>
      <c r="I160" s="28"/>
      <c r="J160" s="37">
        <f t="shared" si="30"/>
        <v>0</v>
      </c>
      <c r="K160" s="39"/>
      <c r="L160" s="26"/>
      <c r="M160" s="37">
        <f t="shared" si="31"/>
        <v>0</v>
      </c>
      <c r="N160" s="94"/>
      <c r="O160" s="100">
        <v>113970</v>
      </c>
      <c r="P160" s="98">
        <f t="shared" si="35"/>
        <v>100</v>
      </c>
    </row>
    <row r="161" spans="4:16" ht="64.5" customHeight="1" x14ac:dyDescent="0.25">
      <c r="D161" s="73" t="s">
        <v>134</v>
      </c>
      <c r="E161" s="69" t="s">
        <v>152</v>
      </c>
      <c r="F161" s="27">
        <v>23080</v>
      </c>
      <c r="G161" s="49">
        <f t="shared" si="29"/>
        <v>21670</v>
      </c>
      <c r="H161" s="27">
        <v>-1410</v>
      </c>
      <c r="I161" s="70"/>
      <c r="J161" s="37"/>
      <c r="K161" s="70"/>
      <c r="L161" s="26"/>
      <c r="M161" s="37"/>
      <c r="N161" s="94"/>
      <c r="O161" s="100">
        <v>21670</v>
      </c>
      <c r="P161" s="98">
        <f t="shared" si="35"/>
        <v>100</v>
      </c>
    </row>
    <row r="162" spans="4:16" ht="75" x14ac:dyDescent="0.25">
      <c r="D162" s="78" t="s">
        <v>146</v>
      </c>
      <c r="E162" s="59" t="s">
        <v>147</v>
      </c>
      <c r="F162" s="27">
        <v>37999999.990000002</v>
      </c>
      <c r="G162" s="49">
        <f t="shared" si="29"/>
        <v>37999999.990000002</v>
      </c>
      <c r="H162" s="27"/>
      <c r="I162" s="61"/>
      <c r="J162" s="37"/>
      <c r="K162" s="61"/>
      <c r="L162" s="26"/>
      <c r="M162" s="37"/>
      <c r="N162" s="94"/>
      <c r="O162" s="100">
        <v>36817255.82</v>
      </c>
      <c r="P162" s="98">
        <f t="shared" si="35"/>
        <v>96.887515341286175</v>
      </c>
    </row>
    <row r="163" spans="4:16" ht="60" x14ac:dyDescent="0.25">
      <c r="D163" s="53" t="s">
        <v>135</v>
      </c>
      <c r="E163" s="51" t="s">
        <v>136</v>
      </c>
      <c r="F163" s="27">
        <v>36149.69</v>
      </c>
      <c r="G163" s="49">
        <f t="shared" si="29"/>
        <v>36149.69</v>
      </c>
      <c r="H163" s="27"/>
      <c r="I163" s="52"/>
      <c r="J163" s="37"/>
      <c r="K163" s="52"/>
      <c r="L163" s="26"/>
      <c r="M163" s="37"/>
      <c r="N163" s="94"/>
      <c r="O163" s="100">
        <v>36149.69</v>
      </c>
      <c r="P163" s="98">
        <f t="shared" si="35"/>
        <v>100</v>
      </c>
    </row>
    <row r="164" spans="4:16" x14ac:dyDescent="0.25">
      <c r="D164" s="11"/>
      <c r="E164" s="24" t="s">
        <v>41</v>
      </c>
      <c r="F164" s="18" t="e">
        <f t="shared" ref="F164:O164" si="36">SUM(F16+F88+F163)</f>
        <v>#REF!</v>
      </c>
      <c r="G164" s="18">
        <f t="shared" si="36"/>
        <v>680593520.69000006</v>
      </c>
      <c r="H164" s="18">
        <f t="shared" si="36"/>
        <v>10576555.91</v>
      </c>
      <c r="I164" s="18">
        <f t="shared" si="36"/>
        <v>557258182.38</v>
      </c>
      <c r="J164" s="18">
        <f t="shared" si="36"/>
        <v>557258182.38</v>
      </c>
      <c r="K164" s="18">
        <f t="shared" si="36"/>
        <v>0</v>
      </c>
      <c r="L164" s="18">
        <f t="shared" si="36"/>
        <v>564147732.88</v>
      </c>
      <c r="M164" s="18">
        <f t="shared" si="36"/>
        <v>564147732.88</v>
      </c>
      <c r="N164" s="18">
        <f t="shared" si="36"/>
        <v>0</v>
      </c>
      <c r="O164" s="18">
        <f t="shared" si="36"/>
        <v>683595860.98000002</v>
      </c>
      <c r="P164" s="98">
        <f t="shared" si="35"/>
        <v>100.44113559690608</v>
      </c>
    </row>
    <row r="166" spans="4:16" ht="15.75" x14ac:dyDescent="0.25">
      <c r="E166" s="32"/>
      <c r="G166" s="54">
        <v>-13047</v>
      </c>
      <c r="I166" s="17"/>
      <c r="J166" s="17"/>
      <c r="K166" s="17"/>
    </row>
    <row r="167" spans="4:16" x14ac:dyDescent="0.25">
      <c r="G167" s="16">
        <f>G164+G166</f>
        <v>680580473.69000006</v>
      </c>
      <c r="I167" s="16"/>
      <c r="J167" s="16"/>
      <c r="K167" s="16"/>
    </row>
    <row r="168" spans="4:16" x14ac:dyDescent="0.25">
      <c r="I168" s="16"/>
      <c r="J168" s="16"/>
      <c r="K168" s="16"/>
    </row>
  </sheetData>
  <mergeCells count="161">
    <mergeCell ref="O77:O78"/>
    <mergeCell ref="P77:P78"/>
    <mergeCell ref="P81:P82"/>
    <mergeCell ref="D77:D78"/>
    <mergeCell ref="E77:E78"/>
    <mergeCell ref="G77:G78"/>
    <mergeCell ref="P141:P144"/>
    <mergeCell ref="O145:O146"/>
    <mergeCell ref="P145:P146"/>
    <mergeCell ref="O107:O111"/>
    <mergeCell ref="P107:P111"/>
    <mergeCell ref="O112:O116"/>
    <mergeCell ref="P112:P116"/>
    <mergeCell ref="P118:P122"/>
    <mergeCell ref="O118:O122"/>
    <mergeCell ref="F131:F136"/>
    <mergeCell ref="E107:E111"/>
    <mergeCell ref="E126:E130"/>
    <mergeCell ref="E112:E116"/>
    <mergeCell ref="E118:E122"/>
    <mergeCell ref="E123:E125"/>
    <mergeCell ref="D137:D140"/>
    <mergeCell ref="F137:F140"/>
    <mergeCell ref="F141:F144"/>
    <mergeCell ref="O147:O150"/>
    <mergeCell ref="P147:P150"/>
    <mergeCell ref="O151:O154"/>
    <mergeCell ref="P151:P154"/>
    <mergeCell ref="O123:O125"/>
    <mergeCell ref="P123:P125"/>
    <mergeCell ref="O126:O130"/>
    <mergeCell ref="P126:P130"/>
    <mergeCell ref="O131:O136"/>
    <mergeCell ref="P131:P136"/>
    <mergeCell ref="O137:O139"/>
    <mergeCell ref="P137:P139"/>
    <mergeCell ref="O141:O144"/>
    <mergeCell ref="N49:N50"/>
    <mergeCell ref="H63:H64"/>
    <mergeCell ref="K63:K64"/>
    <mergeCell ref="N63:N64"/>
    <mergeCell ref="I75:I76"/>
    <mergeCell ref="I141:I144"/>
    <mergeCell ref="G141:G144"/>
    <mergeCell ref="H141:H144"/>
    <mergeCell ref="L49:L50"/>
    <mergeCell ref="N126:N130"/>
    <mergeCell ref="N107:N111"/>
    <mergeCell ref="N112:N116"/>
    <mergeCell ref="N118:N122"/>
    <mergeCell ref="H123:H125"/>
    <mergeCell ref="I137:I140"/>
    <mergeCell ref="G137:G139"/>
    <mergeCell ref="N147:N150"/>
    <mergeCell ref="N75:N76"/>
    <mergeCell ref="J107:J111"/>
    <mergeCell ref="J112:J116"/>
    <mergeCell ref="J118:J122"/>
    <mergeCell ref="J123:J125"/>
    <mergeCell ref="J126:J130"/>
    <mergeCell ref="M107:M111"/>
    <mergeCell ref="M112:M116"/>
    <mergeCell ref="M118:M122"/>
    <mergeCell ref="M123:M125"/>
    <mergeCell ref="M126:M130"/>
    <mergeCell ref="M131:M136"/>
    <mergeCell ref="M137:M139"/>
    <mergeCell ref="M141:M144"/>
    <mergeCell ref="M145:M146"/>
    <mergeCell ref="H137:H139"/>
    <mergeCell ref="I131:I136"/>
    <mergeCell ref="H131:H136"/>
    <mergeCell ref="N123:N125"/>
    <mergeCell ref="F75:F76"/>
    <mergeCell ref="L75:L76"/>
    <mergeCell ref="L112:L116"/>
    <mergeCell ref="L118:L122"/>
    <mergeCell ref="L123:L125"/>
    <mergeCell ref="L126:L130"/>
    <mergeCell ref="F118:F122"/>
    <mergeCell ref="F123:F125"/>
    <mergeCell ref="F126:F130"/>
    <mergeCell ref="L107:L111"/>
    <mergeCell ref="I107:I111"/>
    <mergeCell ref="I126:I130"/>
    <mergeCell ref="I112:I116"/>
    <mergeCell ref="I118:I122"/>
    <mergeCell ref="I123:I125"/>
    <mergeCell ref="F107:F111"/>
    <mergeCell ref="F112:F116"/>
    <mergeCell ref="H126:H130"/>
    <mergeCell ref="G107:G111"/>
    <mergeCell ref="H107:H111"/>
    <mergeCell ref="H112:H116"/>
    <mergeCell ref="H118:H122"/>
    <mergeCell ref="H75:H76"/>
    <mergeCell ref="E1:I1"/>
    <mergeCell ref="E8:I8"/>
    <mergeCell ref="D13:L13"/>
    <mergeCell ref="E9:L9"/>
    <mergeCell ref="E10:L10"/>
    <mergeCell ref="E12:L12"/>
    <mergeCell ref="I49:I50"/>
    <mergeCell ref="I63:I64"/>
    <mergeCell ref="F49:F50"/>
    <mergeCell ref="F63:F64"/>
    <mergeCell ref="L63:L64"/>
    <mergeCell ref="H49:H50"/>
    <mergeCell ref="K49:K50"/>
    <mergeCell ref="D141:D144"/>
    <mergeCell ref="E141:E144"/>
    <mergeCell ref="D107:D111"/>
    <mergeCell ref="E137:E140"/>
    <mergeCell ref="D131:D136"/>
    <mergeCell ref="E131:E136"/>
    <mergeCell ref="D151:D154"/>
    <mergeCell ref="E151:E154"/>
    <mergeCell ref="I151:I154"/>
    <mergeCell ref="D145:D146"/>
    <mergeCell ref="E145:E146"/>
    <mergeCell ref="I145:I146"/>
    <mergeCell ref="D147:D150"/>
    <mergeCell ref="E147:E150"/>
    <mergeCell ref="I147:I150"/>
    <mergeCell ref="F151:F154"/>
    <mergeCell ref="F145:F146"/>
    <mergeCell ref="F147:F150"/>
    <mergeCell ref="G147:G150"/>
    <mergeCell ref="G151:G154"/>
    <mergeCell ref="H147:H150"/>
    <mergeCell ref="H151:H154"/>
    <mergeCell ref="G145:G146"/>
    <mergeCell ref="H145:H146"/>
    <mergeCell ref="D112:D116"/>
    <mergeCell ref="D118:D122"/>
    <mergeCell ref="D123:D125"/>
    <mergeCell ref="D126:D130"/>
    <mergeCell ref="G131:G136"/>
    <mergeCell ref="G112:G116"/>
    <mergeCell ref="G118:G122"/>
    <mergeCell ref="G123:G125"/>
    <mergeCell ref="G126:G130"/>
    <mergeCell ref="N151:N154"/>
    <mergeCell ref="N131:N136"/>
    <mergeCell ref="N137:N139"/>
    <mergeCell ref="N141:N144"/>
    <mergeCell ref="N145:N146"/>
    <mergeCell ref="L141:L144"/>
    <mergeCell ref="L145:L146"/>
    <mergeCell ref="L147:L150"/>
    <mergeCell ref="J151:J154"/>
    <mergeCell ref="M147:M150"/>
    <mergeCell ref="M151:M154"/>
    <mergeCell ref="J131:J136"/>
    <mergeCell ref="J137:J139"/>
    <mergeCell ref="J141:J144"/>
    <mergeCell ref="J145:J146"/>
    <mergeCell ref="L151:L154"/>
    <mergeCell ref="L131:L136"/>
    <mergeCell ref="L137:L140"/>
    <mergeCell ref="J147:J150"/>
  </mergeCells>
  <pageMargins left="0.70866141732283472" right="0.15748031496062992" top="0.15748031496062992" bottom="0.27559055118110237" header="0.31496062992125984" footer="0.19685039370078741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2019-02-20T11:36:41Z</cp:lastPrinted>
  <dcterms:created xsi:type="dcterms:W3CDTF">2014-07-07T05:57:34Z</dcterms:created>
  <dcterms:modified xsi:type="dcterms:W3CDTF">2019-05-23T11:51:45Z</dcterms:modified>
</cp:coreProperties>
</file>